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drawings/drawing3.xml" ContentType="application/vnd.openxmlformats-officedocument.drawingml.chartshapes+xml"/>
  <Override PartName="/xl/drawings/drawing8.xml" ContentType="application/vnd.openxmlformats-officedocument.drawingml.chartshapes+xml"/>
  <Override PartName="/xl/drawings/drawing5.xml" ContentType="application/vnd.openxmlformats-officedocument.drawingml.chartshap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/chart4.xml" ContentType="application/vnd.openxmlformats-officedocument.drawingml.chart+xml"/>
  <Override PartName="/xl/drawings/drawing7.xml" ContentType="application/vnd.openxmlformats-officedocument.drawing+xml"/>
  <Override PartName="/xl/worksheets/sheet2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4.xml" ContentType="application/vnd.openxmlformats-officedocument.drawing+xml"/>
  <Override PartName="/xl/chartsheets/sheet4.xml" ContentType="application/vnd.openxmlformats-officedocument.spreadsheetml.chart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9155" windowHeight="11820"/>
  </bookViews>
  <sheets>
    <sheet name="DTW Summary and elevation" sheetId="1" r:id="rId1"/>
    <sheet name="Corehole 2" sheetId="2" r:id="rId2"/>
    <sheet name="Corehole 6" sheetId="3" r:id="rId3"/>
    <sheet name="Temp Depth Plot Summary" sheetId="4" r:id="rId4"/>
    <sheet name="Temp Elev Plot Summary" sheetId="8" r:id="rId5"/>
    <sheet name="Ref lines" sheetId="6" r:id="rId6"/>
  </sheets>
  <definedNames>
    <definedName name="_xlnm.Print_Area" localSheetId="0">'DTW Summary and elevation'!$B$1:$L$29</definedName>
  </definedNames>
  <calcPr calcId="125725"/>
</workbook>
</file>

<file path=xl/calcChain.xml><?xml version="1.0" encoding="utf-8"?>
<calcChain xmlns="http://schemas.openxmlformats.org/spreadsheetml/2006/main">
  <c r="C3" i="6"/>
  <c r="E19" i="1"/>
  <c r="D38"/>
  <c r="D37"/>
  <c r="D36"/>
  <c r="D35"/>
  <c r="D34"/>
  <c r="D23"/>
  <c r="E23" s="1"/>
  <c r="D22"/>
  <c r="E22" s="1"/>
  <c r="D21"/>
  <c r="D20"/>
  <c r="D19"/>
  <c r="E20"/>
  <c r="E18"/>
  <c r="E17"/>
  <c r="E16"/>
  <c r="E15"/>
  <c r="E14"/>
  <c r="E13"/>
  <c r="E12"/>
  <c r="E10"/>
  <c r="E11"/>
  <c r="E9"/>
  <c r="E8"/>
  <c r="E7"/>
  <c r="E21"/>
</calcChain>
</file>

<file path=xl/sharedStrings.xml><?xml version="1.0" encoding="utf-8"?>
<sst xmlns="http://schemas.openxmlformats.org/spreadsheetml/2006/main" count="154" uniqueCount="75">
  <si>
    <t>Date:</t>
  </si>
  <si>
    <t>Core Hole</t>
  </si>
  <si>
    <t>VW #</t>
  </si>
  <si>
    <t>Manul DTW (mbg)</t>
  </si>
  <si>
    <t>DTW (mbg)</t>
  </si>
  <si>
    <t>Temperature</t>
  </si>
  <si>
    <t>Comments</t>
  </si>
  <si>
    <t>CH-P-13-01/50</t>
  </si>
  <si>
    <t>-</t>
  </si>
  <si>
    <t>Plugged and Abandoned</t>
  </si>
  <si>
    <t>CH-P-13-01/10</t>
  </si>
  <si>
    <t>Shallow Well / no VWP installed</t>
  </si>
  <si>
    <t>CH-P-13-02/10</t>
  </si>
  <si>
    <t>No Well / VWP only</t>
  </si>
  <si>
    <t>CH-P-13-03/50</t>
  </si>
  <si>
    <t>Deep Well and VWP installed</t>
  </si>
  <si>
    <t>CH-P-13-03/10</t>
  </si>
  <si>
    <t>DRY</t>
  </si>
  <si>
    <t>FROZEN</t>
  </si>
  <si>
    <t>Deep Well and VWP installed / slough due to Fault Zone at 35 m</t>
  </si>
  <si>
    <t>CH-P-13-04/10</t>
  </si>
  <si>
    <t>CH-P-13-05/50</t>
  </si>
  <si>
    <t>CH-P-13-06/20</t>
  </si>
  <si>
    <t>No Well / VWP only - Inclined Hole 45 degrees - Azimuth 80 degree</t>
  </si>
  <si>
    <t>CH-P-13-06/30</t>
  </si>
  <si>
    <t>CH-P-13-06/40</t>
  </si>
  <si>
    <t>CH-P-13-06/50</t>
  </si>
  <si>
    <t>CH-P-13-06/60</t>
  </si>
  <si>
    <t>Distance</t>
  </si>
  <si>
    <t>Notes:</t>
  </si>
  <si>
    <t>DTW</t>
  </si>
  <si>
    <t>VW depth to water</t>
  </si>
  <si>
    <t>Manual DTW</t>
  </si>
  <si>
    <t>Monitoring well Measured with water level sounder</t>
  </si>
  <si>
    <t>Degrees Celcuis</t>
  </si>
  <si>
    <t>CH-P-13-01</t>
  </si>
  <si>
    <t>CH-P-13-02</t>
  </si>
  <si>
    <t>CH-P-13-03</t>
  </si>
  <si>
    <t>CH-P-13-04</t>
  </si>
  <si>
    <t>CH-P-13-05</t>
  </si>
  <si>
    <t>Ch-P-13-06</t>
  </si>
  <si>
    <t>CH-P-13-01/10m</t>
  </si>
  <si>
    <t>CH-P-13-02/10m</t>
  </si>
  <si>
    <t>CH-P-13-02/VWP</t>
  </si>
  <si>
    <t>CH-P-13-03/10m</t>
  </si>
  <si>
    <t>CH-P-13-03/50m</t>
  </si>
  <si>
    <t>CH-P-13-04/10m</t>
  </si>
  <si>
    <t>CH-P-13-04/35m</t>
  </si>
  <si>
    <t>CH-P-13-05/50m</t>
  </si>
  <si>
    <t>CH-P-13-06/VWP</t>
  </si>
  <si>
    <t>Elevation at surface</t>
  </si>
  <si>
    <t>Inclined Depth</t>
  </si>
  <si>
    <t>No Data</t>
  </si>
  <si>
    <t>VW-1</t>
  </si>
  <si>
    <t>VW-2</t>
  </si>
  <si>
    <t>VW-3</t>
  </si>
  <si>
    <t>VW-4</t>
  </si>
  <si>
    <t>VW-5</t>
  </si>
  <si>
    <t>VW-6</t>
  </si>
  <si>
    <t>CH-P-13-06 install angle</t>
  </si>
  <si>
    <t>Pit base elevation</t>
  </si>
  <si>
    <t>Temp</t>
  </si>
  <si>
    <t>Elevation (m)</t>
  </si>
  <si>
    <t>Mount Nansen Remediation Project</t>
  </si>
  <si>
    <t>2013 Site Investigation Data Report</t>
  </si>
  <si>
    <t>Elevation Collar (m)</t>
  </si>
  <si>
    <t>Temperature (°C)</t>
  </si>
  <si>
    <t>Notes</t>
  </si>
  <si>
    <t>Install Depth (mbg)</t>
  </si>
  <si>
    <t>MW</t>
  </si>
  <si>
    <t>CH-P-13-04/35</t>
  </si>
  <si>
    <t>Refer to proceeding water level and temperature plots for CH-P-13-02/VWP and CH-P-13-06/VWP where data loggers were attached in October 2013</t>
  </si>
  <si>
    <t>Data from loggers for CH-P-13-03/50, CH-P-13/35 and CH-P-13-50/50 were not available at the time of report</t>
  </si>
  <si>
    <t>DTW = Depth to water, mbg = meters below ground</t>
  </si>
  <si>
    <t xml:space="preserve">CH-P-13-06/VWP was drilled at a 45° dip. Vertical depths are presented above. 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</si>
</sst>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0"/>
      <color theme="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u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Fill="1" applyBorder="1"/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14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left"/>
    </xf>
    <xf numFmtId="0" fontId="3" fillId="0" borderId="8" xfId="0" applyFont="1" applyFill="1" applyBorder="1" applyAlignment="1">
      <alignment horizontal="center" wrapText="1"/>
    </xf>
    <xf numFmtId="0" fontId="2" fillId="0" borderId="0" xfId="1" applyBorder="1"/>
    <xf numFmtId="0" fontId="3" fillId="0" borderId="0" xfId="0" applyFon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0" fillId="0" borderId="16" xfId="0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2" fillId="0" borderId="8" xfId="1" applyBorder="1"/>
    <xf numFmtId="0" fontId="0" fillId="0" borderId="0" xfId="0" applyFill="1" applyBorder="1" applyAlignment="1">
      <alignment horizontal="center"/>
    </xf>
    <xf numFmtId="0" fontId="1" fillId="0" borderId="0" xfId="1" applyFont="1" applyBorder="1"/>
    <xf numFmtId="17" fontId="0" fillId="0" borderId="0" xfId="0" applyNumberFormat="1" applyBorder="1" applyAlignment="1">
      <alignment horizontal="center"/>
    </xf>
    <xf numFmtId="17" fontId="0" fillId="0" borderId="0" xfId="0" applyNumberFormat="1" applyAlignment="1">
      <alignment horizontal="center"/>
    </xf>
    <xf numFmtId="2" fontId="0" fillId="0" borderId="8" xfId="0" applyNumberFormat="1" applyBorder="1" applyAlignment="1">
      <alignment horizontal="center"/>
    </xf>
    <xf numFmtId="0" fontId="0" fillId="0" borderId="8" xfId="0" quotePrefix="1" applyBorder="1" applyAlignment="1">
      <alignment horizontal="center"/>
    </xf>
    <xf numFmtId="2" fontId="0" fillId="0" borderId="8" xfId="0" quotePrefix="1" applyNumberFormat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0" borderId="8" xfId="0" quotePrefix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0" xfId="0" quotePrefix="1" applyBorder="1" applyAlignment="1">
      <alignment horizont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/>
    <xf numFmtId="0" fontId="0" fillId="0" borderId="8" xfId="0" applyBorder="1" applyAlignment="1">
      <alignment horizontal="left"/>
    </xf>
    <xf numFmtId="0" fontId="0" fillId="0" borderId="8" xfId="0" applyBorder="1" applyAlignment="1">
      <alignment horizontal="left" vertical="center"/>
    </xf>
    <xf numFmtId="0" fontId="0" fillId="0" borderId="17" xfId="0" applyBorder="1" applyAlignment="1">
      <alignment horizontal="left"/>
    </xf>
    <xf numFmtId="0" fontId="0" fillId="0" borderId="17" xfId="0" quotePrefix="1" applyBorder="1" applyAlignment="1">
      <alignment horizontal="center"/>
    </xf>
    <xf numFmtId="0" fontId="0" fillId="0" borderId="18" xfId="0" applyBorder="1" applyAlignment="1">
      <alignment horizontal="left" vertical="center"/>
    </xf>
    <xf numFmtId="0" fontId="0" fillId="0" borderId="19" xfId="0" applyBorder="1" applyAlignment="1">
      <alignment horizontal="center"/>
    </xf>
    <xf numFmtId="0" fontId="0" fillId="0" borderId="19" xfId="0" applyBorder="1" applyAlignment="1">
      <alignment horizontal="center" wrapText="1"/>
    </xf>
    <xf numFmtId="0" fontId="0" fillId="0" borderId="19" xfId="0" applyFill="1" applyBorder="1"/>
    <xf numFmtId="15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3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0" xfId="0" applyAlignment="1">
      <alignment horizontal="center" wrapText="1"/>
    </xf>
    <xf numFmtId="0" fontId="0" fillId="0" borderId="0" xfId="0" applyFill="1" applyBorder="1" applyAlignment="1"/>
  </cellXfs>
  <cellStyles count="2">
    <cellStyle name="Normal" xfId="0" builtinId="0"/>
    <cellStyle name="Normal_New 2013 Locations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chartsheet" Target="chartsheets/sheet2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11" Type="http://schemas.openxmlformats.org/officeDocument/2006/relationships/customXml" Target="../customXml/item1.xml"/><Relationship Id="rId5" Type="http://schemas.openxmlformats.org/officeDocument/2006/relationships/chartsheet" Target="chartsheets/sheet4.xml"/><Relationship Id="rId10" Type="http://schemas.openxmlformats.org/officeDocument/2006/relationships/calcChain" Target="calcChain.xml"/><Relationship Id="rId4" Type="http://schemas.openxmlformats.org/officeDocument/2006/relationships/chartsheet" Target="chartsheets/sheet3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/>
            </a:pPr>
            <a:r>
              <a:rPr lang="en-CA"/>
              <a:t>CH-P-13-02</a:t>
            </a:r>
          </a:p>
          <a:p>
            <a:pPr>
              <a:defRPr/>
            </a:pPr>
            <a:r>
              <a:rPr lang="en-CA"/>
              <a:t>Oct and Nov, 2013</a:t>
            </a:r>
          </a:p>
        </c:rich>
      </c:tx>
    </c:title>
    <c:plotArea>
      <c:layout/>
      <c:scatterChart>
        <c:scatterStyle val="smoothMarker"/>
        <c:ser>
          <c:idx val="0"/>
          <c:order val="0"/>
          <c:tx>
            <c:strRef>
              <c:f>'DTW Summary and elevation'!$F$4:$H$4</c:f>
              <c:strCache>
                <c:ptCount val="1"/>
                <c:pt idx="0">
                  <c:v>05-Oct-13</c:v>
                </c:pt>
              </c:strCache>
            </c:strRef>
          </c:tx>
          <c:xVal>
            <c:numRef>
              <c:f>'DTW Summary and elevation'!$H$8:$H$12</c:f>
              <c:numCache>
                <c:formatCode>General</c:formatCode>
                <c:ptCount val="5"/>
                <c:pt idx="0">
                  <c:v>1.5</c:v>
                </c:pt>
                <c:pt idx="1">
                  <c:v>-0.5</c:v>
                </c:pt>
                <c:pt idx="2">
                  <c:v>-0.4</c:v>
                </c:pt>
                <c:pt idx="3">
                  <c:v>-0.4</c:v>
                </c:pt>
                <c:pt idx="4">
                  <c:v>-0.3</c:v>
                </c:pt>
              </c:numCache>
            </c:numRef>
          </c:xVal>
          <c:yVal>
            <c:numRef>
              <c:f>'DTW Summary and elevation'!$D$8:$D$12</c:f>
              <c:numCache>
                <c:formatCode>General</c:formatCode>
                <c:ptCount val="5"/>
                <c:pt idx="0">
                  <c:v>6.83</c:v>
                </c:pt>
                <c:pt idx="1">
                  <c:v>17.21</c:v>
                </c:pt>
                <c:pt idx="2">
                  <c:v>27.63</c:v>
                </c:pt>
                <c:pt idx="3">
                  <c:v>37.33</c:v>
                </c:pt>
                <c:pt idx="4">
                  <c:v>48.02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'DTW Summary and elevation'!$I$4:$K$4</c:f>
              <c:strCache>
                <c:ptCount val="1"/>
                <c:pt idx="0">
                  <c:v>15-Nov-13</c:v>
                </c:pt>
              </c:strCache>
            </c:strRef>
          </c:tx>
          <c:xVal>
            <c:numRef>
              <c:f>'DTW Summary and elevation'!$K$8:$K$12</c:f>
              <c:numCache>
                <c:formatCode>General</c:formatCode>
                <c:ptCount val="5"/>
                <c:pt idx="0">
                  <c:v>0.6</c:v>
                </c:pt>
                <c:pt idx="1">
                  <c:v>-0.63</c:v>
                </c:pt>
                <c:pt idx="2">
                  <c:v>-0.52</c:v>
                </c:pt>
                <c:pt idx="3">
                  <c:v>-0.5</c:v>
                </c:pt>
                <c:pt idx="4">
                  <c:v>-0.27</c:v>
                </c:pt>
              </c:numCache>
            </c:numRef>
          </c:xVal>
          <c:yVal>
            <c:numRef>
              <c:f>'DTW Summary and elevation'!$D$8:$D$12</c:f>
              <c:numCache>
                <c:formatCode>General</c:formatCode>
                <c:ptCount val="5"/>
                <c:pt idx="0">
                  <c:v>6.83</c:v>
                </c:pt>
                <c:pt idx="1">
                  <c:v>17.21</c:v>
                </c:pt>
                <c:pt idx="2">
                  <c:v>27.63</c:v>
                </c:pt>
                <c:pt idx="3">
                  <c:v>37.33</c:v>
                </c:pt>
                <c:pt idx="4">
                  <c:v>48.02</c:v>
                </c:pt>
              </c:numCache>
            </c:numRef>
          </c:yVal>
          <c:smooth val="1"/>
        </c:ser>
        <c:axId val="154888832"/>
        <c:axId val="154911488"/>
      </c:scatterChart>
      <c:valAx>
        <c:axId val="154888832"/>
        <c:scaling>
          <c:orientation val="minMax"/>
        </c:scaling>
        <c:axPos val="t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Temperature (degrees celcius)</a:t>
                </a:r>
              </a:p>
            </c:rich>
          </c:tx>
        </c:title>
        <c:numFmt formatCode="General" sourceLinked="1"/>
        <c:tickLblPos val="nextTo"/>
        <c:crossAx val="154911488"/>
        <c:crosses val="autoZero"/>
        <c:crossBetween val="midCat"/>
      </c:valAx>
      <c:valAx>
        <c:axId val="154911488"/>
        <c:scaling>
          <c:orientation val="maxMin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Depth (m bg)</a:t>
                </a:r>
              </a:p>
            </c:rich>
          </c:tx>
        </c:title>
        <c:numFmt formatCode="General" sourceLinked="1"/>
        <c:tickLblPos val="nextTo"/>
        <c:crossAx val="154888832"/>
        <c:crossesAt val="-1"/>
        <c:crossBetween val="midCat"/>
      </c:valAx>
    </c:plotArea>
    <c:legend>
      <c:legendPos val="b"/>
    </c:legend>
    <c:plotVisOnly val="1"/>
  </c:chart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/>
            </a:pPr>
            <a:r>
              <a:rPr lang="en-CA"/>
              <a:t>CH-P-13-06</a:t>
            </a:r>
          </a:p>
          <a:p>
            <a:pPr>
              <a:defRPr/>
            </a:pPr>
            <a:r>
              <a:rPr lang="en-CA"/>
              <a:t>Oct and Nov, 2013</a:t>
            </a:r>
          </a:p>
        </c:rich>
      </c:tx>
    </c:title>
    <c:plotArea>
      <c:layout/>
      <c:scatterChart>
        <c:scatterStyle val="smoothMarker"/>
        <c:ser>
          <c:idx val="0"/>
          <c:order val="0"/>
          <c:tx>
            <c:strRef>
              <c:f>'DTW Summary and elevation'!$F$4:$H$4</c:f>
              <c:strCache>
                <c:ptCount val="1"/>
                <c:pt idx="0">
                  <c:v>05-Oct-13</c:v>
                </c:pt>
              </c:strCache>
            </c:strRef>
          </c:tx>
          <c:xVal>
            <c:numRef>
              <c:f>'DTW Summary and elevation'!$H$19:$H$23</c:f>
              <c:numCache>
                <c:formatCode>General</c:formatCode>
                <c:ptCount val="5"/>
                <c:pt idx="0">
                  <c:v>0.1</c:v>
                </c:pt>
                <c:pt idx="1">
                  <c:v>0.3</c:v>
                </c:pt>
                <c:pt idx="2">
                  <c:v>0.4</c:v>
                </c:pt>
                <c:pt idx="3">
                  <c:v>0</c:v>
                </c:pt>
                <c:pt idx="4">
                  <c:v>0</c:v>
                </c:pt>
              </c:numCache>
            </c:numRef>
          </c:xVal>
          <c:yVal>
            <c:numRef>
              <c:f>'DTW Summary and elevation'!$D$19:$D$23</c:f>
              <c:numCache>
                <c:formatCode>0.00</c:formatCode>
                <c:ptCount val="5"/>
                <c:pt idx="0">
                  <c:v>14.304770183403857</c:v>
                </c:pt>
                <c:pt idx="1">
                  <c:v>20.718228688765844</c:v>
                </c:pt>
                <c:pt idx="2">
                  <c:v>28.404479400263618</c:v>
                </c:pt>
                <c:pt idx="3">
                  <c:v>34.874506448120528</c:v>
                </c:pt>
                <c:pt idx="4">
                  <c:v>41.63444727626392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'DTW Summary and elevation'!$I$4:$K$4</c:f>
              <c:strCache>
                <c:ptCount val="1"/>
                <c:pt idx="0">
                  <c:v>15-Nov-13</c:v>
                </c:pt>
              </c:strCache>
            </c:strRef>
          </c:tx>
          <c:xVal>
            <c:numRef>
              <c:f>'DTW Summary and elevation'!$K$19:$K$23</c:f>
              <c:numCache>
                <c:formatCode>General</c:formatCode>
                <c:ptCount val="5"/>
                <c:pt idx="0">
                  <c:v>-0.08</c:v>
                </c:pt>
                <c:pt idx="1">
                  <c:v>0.11</c:v>
                </c:pt>
                <c:pt idx="2">
                  <c:v>0.22</c:v>
                </c:pt>
                <c:pt idx="3">
                  <c:v>-0.08</c:v>
                </c:pt>
                <c:pt idx="4">
                  <c:v>0.01</c:v>
                </c:pt>
              </c:numCache>
            </c:numRef>
          </c:xVal>
          <c:yVal>
            <c:numRef>
              <c:f>'DTW Summary and elevation'!$D$19:$D$23</c:f>
              <c:numCache>
                <c:formatCode>0.00</c:formatCode>
                <c:ptCount val="5"/>
                <c:pt idx="0">
                  <c:v>14.304770183403857</c:v>
                </c:pt>
                <c:pt idx="1">
                  <c:v>20.718228688765844</c:v>
                </c:pt>
                <c:pt idx="2">
                  <c:v>28.404479400263618</c:v>
                </c:pt>
                <c:pt idx="3">
                  <c:v>34.874506448120528</c:v>
                </c:pt>
                <c:pt idx="4">
                  <c:v>41.63444727626392</c:v>
                </c:pt>
              </c:numCache>
            </c:numRef>
          </c:yVal>
          <c:smooth val="1"/>
        </c:ser>
        <c:axId val="154998272"/>
        <c:axId val="155000192"/>
      </c:scatterChart>
      <c:valAx>
        <c:axId val="154998272"/>
        <c:scaling>
          <c:orientation val="minMax"/>
        </c:scaling>
        <c:axPos val="t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Temperature (degrees celsius)</a:t>
                </a:r>
              </a:p>
            </c:rich>
          </c:tx>
        </c:title>
        <c:numFmt formatCode="General" sourceLinked="1"/>
        <c:tickLblPos val="nextTo"/>
        <c:crossAx val="155000192"/>
        <c:crosses val="autoZero"/>
        <c:crossBetween val="midCat"/>
        <c:majorUnit val="0.1"/>
      </c:valAx>
      <c:valAx>
        <c:axId val="155000192"/>
        <c:scaling>
          <c:orientation val="maxMin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Depth (m bg)</a:t>
                </a:r>
              </a:p>
            </c:rich>
          </c:tx>
        </c:title>
        <c:numFmt formatCode="0.00" sourceLinked="1"/>
        <c:tickLblPos val="nextTo"/>
        <c:crossAx val="154998272"/>
        <c:crossesAt val="-1"/>
        <c:crossBetween val="midCat"/>
      </c:valAx>
    </c:plotArea>
    <c:legend>
      <c:legendPos val="b"/>
    </c:legend>
    <c:plotVisOnly val="1"/>
  </c:chart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/>
            </a:pPr>
            <a:r>
              <a:rPr lang="en-US"/>
              <a:t>Temperature Profile - Vibrating Wire Piezometers</a:t>
            </a:r>
          </a:p>
          <a:p>
            <a:pPr>
              <a:defRPr/>
            </a:pPr>
            <a:r>
              <a:rPr lang="en-US"/>
              <a:t>Mt. Nansen,</a:t>
            </a:r>
            <a:r>
              <a:rPr lang="en-US" baseline="0"/>
              <a:t> Oct and Nov, 2013</a:t>
            </a:r>
          </a:p>
        </c:rich>
      </c:tx>
    </c:title>
    <c:plotArea>
      <c:layout/>
      <c:scatterChart>
        <c:scatterStyle val="lineMarker"/>
        <c:ser>
          <c:idx val="0"/>
          <c:order val="0"/>
          <c:tx>
            <c:strRef>
              <c:f>'DTW Summary and elevation'!$E$44:$F$44</c:f>
              <c:strCache>
                <c:ptCount val="1"/>
                <c:pt idx="0">
                  <c:v>VW-2 Oct-13</c:v>
                </c:pt>
              </c:strCache>
            </c:strRef>
          </c:tx>
          <c:spPr>
            <a:ln>
              <a:solidFill>
                <a:srgbClr val="4F81BD"/>
              </a:solidFill>
            </a:ln>
          </c:spPr>
          <c:marker>
            <c:symbol val="circle"/>
            <c:size val="5"/>
          </c:marker>
          <c:xVal>
            <c:numRef>
              <c:f>'DTW Summary and elevation'!$H$8:$H$12</c:f>
              <c:numCache>
                <c:formatCode>General</c:formatCode>
                <c:ptCount val="5"/>
                <c:pt idx="0">
                  <c:v>1.5</c:v>
                </c:pt>
                <c:pt idx="1">
                  <c:v>-0.5</c:v>
                </c:pt>
                <c:pt idx="2">
                  <c:v>-0.4</c:v>
                </c:pt>
                <c:pt idx="3">
                  <c:v>-0.4</c:v>
                </c:pt>
                <c:pt idx="4">
                  <c:v>-0.3</c:v>
                </c:pt>
              </c:numCache>
            </c:numRef>
          </c:xVal>
          <c:yVal>
            <c:numRef>
              <c:f>'DTW Summary and elevation'!$D$8:$D$12</c:f>
              <c:numCache>
                <c:formatCode>General</c:formatCode>
                <c:ptCount val="5"/>
                <c:pt idx="0">
                  <c:v>6.83</c:v>
                </c:pt>
                <c:pt idx="1">
                  <c:v>17.21</c:v>
                </c:pt>
                <c:pt idx="2">
                  <c:v>27.63</c:v>
                </c:pt>
                <c:pt idx="3">
                  <c:v>37.33</c:v>
                </c:pt>
                <c:pt idx="4">
                  <c:v>48.02</c:v>
                </c:pt>
              </c:numCache>
            </c:numRef>
          </c:yVal>
        </c:ser>
        <c:ser>
          <c:idx val="1"/>
          <c:order val="1"/>
          <c:tx>
            <c:strRef>
              <c:f>'DTW Summary and elevation'!$E$45:$F$45</c:f>
              <c:strCache>
                <c:ptCount val="1"/>
                <c:pt idx="0">
                  <c:v>VW-3 Oct-13</c:v>
                </c:pt>
              </c:strCache>
            </c:strRef>
          </c:tx>
          <c:spPr>
            <a:ln>
              <a:noFill/>
            </a:ln>
          </c:spPr>
          <c:marker>
            <c:symbol val="square"/>
            <c:size val="5"/>
            <c:spPr>
              <a:solidFill>
                <a:schemeClr val="accent1"/>
              </a:solidFill>
              <a:ln>
                <a:solidFill>
                  <a:schemeClr val="accent1"/>
                </a:solidFill>
              </a:ln>
            </c:spPr>
          </c:marker>
          <c:xVal>
            <c:numRef>
              <c:f>'DTW Summary and elevation'!$H$14</c:f>
              <c:numCache>
                <c:formatCode>General</c:formatCode>
                <c:ptCount val="1"/>
                <c:pt idx="0">
                  <c:v>-0.2</c:v>
                </c:pt>
              </c:numCache>
            </c:numRef>
          </c:xVal>
          <c:yVal>
            <c:numRef>
              <c:f>'DTW Summary and elevation'!$D$14</c:f>
              <c:numCache>
                <c:formatCode>General</c:formatCode>
                <c:ptCount val="1"/>
                <c:pt idx="0">
                  <c:v>49.58</c:v>
                </c:pt>
              </c:numCache>
            </c:numRef>
          </c:yVal>
        </c:ser>
        <c:ser>
          <c:idx val="2"/>
          <c:order val="2"/>
          <c:tx>
            <c:strRef>
              <c:f>'DTW Summary and elevation'!$E$46:$F$46</c:f>
              <c:strCache>
                <c:ptCount val="1"/>
                <c:pt idx="0">
                  <c:v>VW-4 Oct-13</c:v>
                </c:pt>
              </c:strCache>
            </c:strRef>
          </c:tx>
          <c:spPr>
            <a:ln>
              <a:noFill/>
            </a:ln>
          </c:spPr>
          <c:marker>
            <c:spPr>
              <a:solidFill>
                <a:schemeClr val="accent1"/>
              </a:solidFill>
              <a:ln>
                <a:solidFill>
                  <a:schemeClr val="accent1"/>
                </a:solidFill>
              </a:ln>
            </c:spPr>
          </c:marker>
          <c:xVal>
            <c:numRef>
              <c:f>'DTW Summary and elevation'!$H$16</c:f>
              <c:numCache>
                <c:formatCode>General</c:formatCode>
                <c:ptCount val="1"/>
                <c:pt idx="0">
                  <c:v>-1</c:v>
                </c:pt>
              </c:numCache>
            </c:numRef>
          </c:xVal>
          <c:yVal>
            <c:numRef>
              <c:f>'DTW Summary and elevation'!$D$16</c:f>
              <c:numCache>
                <c:formatCode>General</c:formatCode>
                <c:ptCount val="1"/>
                <c:pt idx="0">
                  <c:v>35</c:v>
                </c:pt>
              </c:numCache>
            </c:numRef>
          </c:yVal>
        </c:ser>
        <c:ser>
          <c:idx val="3"/>
          <c:order val="3"/>
          <c:tx>
            <c:strRef>
              <c:f>'DTW Summary and elevation'!$E$47:$F$47</c:f>
              <c:strCache>
                <c:ptCount val="1"/>
                <c:pt idx="0">
                  <c:v>VW-5 Oct-13</c:v>
                </c:pt>
              </c:strCache>
            </c:strRef>
          </c:tx>
          <c:spPr>
            <a:ln>
              <a:noFill/>
            </a:ln>
          </c:spPr>
          <c:marker>
            <c:spPr>
              <a:ln w="25400">
                <a:solidFill>
                  <a:schemeClr val="accent1"/>
                </a:solidFill>
              </a:ln>
            </c:spPr>
          </c:marker>
          <c:xVal>
            <c:numRef>
              <c:f>'DTW Summary and elevation'!$H$18</c:f>
              <c:numCache>
                <c:formatCode>General</c:formatCode>
                <c:ptCount val="1"/>
                <c:pt idx="0">
                  <c:v>0.3</c:v>
                </c:pt>
              </c:numCache>
            </c:numRef>
          </c:xVal>
          <c:yVal>
            <c:numRef>
              <c:f>'DTW Summary and elevation'!$D$18</c:f>
              <c:numCache>
                <c:formatCode>General</c:formatCode>
                <c:ptCount val="1"/>
                <c:pt idx="0">
                  <c:v>49.4</c:v>
                </c:pt>
              </c:numCache>
            </c:numRef>
          </c:yVal>
        </c:ser>
        <c:ser>
          <c:idx val="4"/>
          <c:order val="4"/>
          <c:tx>
            <c:strRef>
              <c:f>'DTW Summary and elevation'!$E$48:$F$48</c:f>
              <c:strCache>
                <c:ptCount val="1"/>
                <c:pt idx="0">
                  <c:v>VW-6 Oct-13</c:v>
                </c:pt>
              </c:strCache>
            </c:strRef>
          </c:tx>
          <c:spPr>
            <a:ln>
              <a:solidFill>
                <a:schemeClr val="accent1"/>
              </a:solidFill>
            </a:ln>
          </c:spPr>
          <c:marker>
            <c:symbol val="diamond"/>
            <c:size val="7"/>
            <c:spPr>
              <a:solidFill>
                <a:schemeClr val="accent1"/>
              </a:solidFill>
              <a:ln>
                <a:solidFill>
                  <a:srgbClr val="4F81BD"/>
                </a:solidFill>
              </a:ln>
            </c:spPr>
          </c:marker>
          <c:xVal>
            <c:numRef>
              <c:f>'DTW Summary and elevation'!$H$19:$H$23</c:f>
              <c:numCache>
                <c:formatCode>General</c:formatCode>
                <c:ptCount val="5"/>
                <c:pt idx="0">
                  <c:v>0.1</c:v>
                </c:pt>
                <c:pt idx="1">
                  <c:v>0.3</c:v>
                </c:pt>
                <c:pt idx="2">
                  <c:v>0.4</c:v>
                </c:pt>
                <c:pt idx="3">
                  <c:v>0</c:v>
                </c:pt>
                <c:pt idx="4">
                  <c:v>0</c:v>
                </c:pt>
              </c:numCache>
            </c:numRef>
          </c:xVal>
          <c:yVal>
            <c:numRef>
              <c:f>'DTW Summary and elevation'!$D$19:$D$23</c:f>
              <c:numCache>
                <c:formatCode>0.00</c:formatCode>
                <c:ptCount val="5"/>
                <c:pt idx="0">
                  <c:v>14.304770183403857</c:v>
                </c:pt>
                <c:pt idx="1">
                  <c:v>20.718228688765844</c:v>
                </c:pt>
                <c:pt idx="2">
                  <c:v>28.404479400263618</c:v>
                </c:pt>
                <c:pt idx="3">
                  <c:v>34.874506448120528</c:v>
                </c:pt>
                <c:pt idx="4">
                  <c:v>41.63444727626392</c:v>
                </c:pt>
              </c:numCache>
            </c:numRef>
          </c:yVal>
        </c:ser>
        <c:ser>
          <c:idx val="5"/>
          <c:order val="5"/>
          <c:tx>
            <c:strRef>
              <c:f>'DTW Summary and elevation'!$G$44:$H$44</c:f>
              <c:strCache>
                <c:ptCount val="1"/>
                <c:pt idx="0">
                  <c:v>VW-2 Nov-13</c:v>
                </c:pt>
              </c:strCache>
            </c:strRef>
          </c:tx>
          <c:spPr>
            <a:ln>
              <a:solidFill>
                <a:schemeClr val="accent2"/>
              </a:solidFill>
            </a:ln>
          </c:spPr>
          <c:marker>
            <c:symbol val="circle"/>
            <c:size val="5"/>
            <c:spPr>
              <a:solidFill>
                <a:schemeClr val="accent2"/>
              </a:solidFill>
              <a:ln>
                <a:solidFill>
                  <a:schemeClr val="accent2"/>
                </a:solidFill>
              </a:ln>
            </c:spPr>
          </c:marker>
          <c:xVal>
            <c:numRef>
              <c:f>'DTW Summary and elevation'!$K$8:$K$12</c:f>
              <c:numCache>
                <c:formatCode>General</c:formatCode>
                <c:ptCount val="5"/>
                <c:pt idx="0">
                  <c:v>0.6</c:v>
                </c:pt>
                <c:pt idx="1">
                  <c:v>-0.63</c:v>
                </c:pt>
                <c:pt idx="2">
                  <c:v>-0.52</c:v>
                </c:pt>
                <c:pt idx="3">
                  <c:v>-0.5</c:v>
                </c:pt>
                <c:pt idx="4">
                  <c:v>-0.27</c:v>
                </c:pt>
              </c:numCache>
            </c:numRef>
          </c:xVal>
          <c:yVal>
            <c:numRef>
              <c:f>'DTW Summary and elevation'!$D$8:$D$12</c:f>
              <c:numCache>
                <c:formatCode>General</c:formatCode>
                <c:ptCount val="5"/>
                <c:pt idx="0">
                  <c:v>6.83</c:v>
                </c:pt>
                <c:pt idx="1">
                  <c:v>17.21</c:v>
                </c:pt>
                <c:pt idx="2">
                  <c:v>27.63</c:v>
                </c:pt>
                <c:pt idx="3">
                  <c:v>37.33</c:v>
                </c:pt>
                <c:pt idx="4">
                  <c:v>48.02</c:v>
                </c:pt>
              </c:numCache>
            </c:numRef>
          </c:yVal>
        </c:ser>
        <c:ser>
          <c:idx val="6"/>
          <c:order val="6"/>
          <c:tx>
            <c:strRef>
              <c:f>'DTW Summary and elevation'!$G$45:$H$45</c:f>
              <c:strCache>
                <c:ptCount val="1"/>
                <c:pt idx="0">
                  <c:v>VW-3 Nov-13</c:v>
                </c:pt>
              </c:strCache>
            </c:strRef>
          </c:tx>
          <c:spPr>
            <a:ln>
              <a:noFill/>
            </a:ln>
          </c:spPr>
          <c:marker>
            <c:symbol val="square"/>
            <c:size val="5"/>
            <c:spPr>
              <a:solidFill>
                <a:srgbClr val="C0504D"/>
              </a:solidFill>
              <a:ln>
                <a:solidFill>
                  <a:srgbClr val="C0504D"/>
                </a:solidFill>
              </a:ln>
            </c:spPr>
          </c:marker>
          <c:xVal>
            <c:numRef>
              <c:f>'DTW Summary and elevation'!$K$14</c:f>
              <c:numCache>
                <c:formatCode>General</c:formatCode>
                <c:ptCount val="1"/>
                <c:pt idx="0">
                  <c:v>-0.14000000000000001</c:v>
                </c:pt>
              </c:numCache>
            </c:numRef>
          </c:xVal>
          <c:yVal>
            <c:numRef>
              <c:f>'DTW Summary and elevation'!$D$14</c:f>
              <c:numCache>
                <c:formatCode>General</c:formatCode>
                <c:ptCount val="1"/>
                <c:pt idx="0">
                  <c:v>49.58</c:v>
                </c:pt>
              </c:numCache>
            </c:numRef>
          </c:yVal>
        </c:ser>
        <c:ser>
          <c:idx val="8"/>
          <c:order val="7"/>
          <c:tx>
            <c:strRef>
              <c:f>'DTW Summary and elevation'!$G$47:$H$47</c:f>
              <c:strCache>
                <c:ptCount val="1"/>
                <c:pt idx="0">
                  <c:v>VW-5 Nov-13</c:v>
                </c:pt>
              </c:strCache>
            </c:strRef>
          </c:tx>
          <c:spPr>
            <a:ln>
              <a:noFill/>
            </a:ln>
          </c:spPr>
          <c:marker>
            <c:symbol val="x"/>
            <c:size val="7"/>
            <c:spPr>
              <a:ln w="25400">
                <a:solidFill>
                  <a:schemeClr val="accent2"/>
                </a:solidFill>
              </a:ln>
            </c:spPr>
          </c:marker>
          <c:xVal>
            <c:numRef>
              <c:f>'DTW Summary and elevation'!$K$18</c:f>
              <c:numCache>
                <c:formatCode>General</c:formatCode>
                <c:ptCount val="1"/>
                <c:pt idx="0">
                  <c:v>0.41</c:v>
                </c:pt>
              </c:numCache>
            </c:numRef>
          </c:xVal>
          <c:yVal>
            <c:numRef>
              <c:f>'DTW Summary and elevation'!$D$18</c:f>
              <c:numCache>
                <c:formatCode>General</c:formatCode>
                <c:ptCount val="1"/>
                <c:pt idx="0">
                  <c:v>49.4</c:v>
                </c:pt>
              </c:numCache>
            </c:numRef>
          </c:yVal>
        </c:ser>
        <c:ser>
          <c:idx val="7"/>
          <c:order val="8"/>
          <c:tx>
            <c:strRef>
              <c:f>'DTW Summary and elevation'!$G$48:$H$48</c:f>
              <c:strCache>
                <c:ptCount val="1"/>
                <c:pt idx="0">
                  <c:v>VW-6 Nov-13</c:v>
                </c:pt>
              </c:strCache>
            </c:strRef>
          </c:tx>
          <c:spPr>
            <a:ln>
              <a:solidFill>
                <a:schemeClr val="accent2"/>
              </a:solidFill>
            </a:ln>
          </c:spPr>
          <c:marker>
            <c:symbol val="diamond"/>
            <c:size val="6"/>
            <c:spPr>
              <a:solidFill>
                <a:schemeClr val="accent2"/>
              </a:solidFill>
              <a:ln>
                <a:solidFill>
                  <a:srgbClr val="C0504D"/>
                </a:solidFill>
              </a:ln>
            </c:spPr>
          </c:marker>
          <c:xVal>
            <c:numRef>
              <c:f>'DTW Summary and elevation'!$K$19:$K$23</c:f>
              <c:numCache>
                <c:formatCode>General</c:formatCode>
                <c:ptCount val="5"/>
                <c:pt idx="0">
                  <c:v>-0.08</c:v>
                </c:pt>
                <c:pt idx="1">
                  <c:v>0.11</c:v>
                </c:pt>
                <c:pt idx="2">
                  <c:v>0.22</c:v>
                </c:pt>
                <c:pt idx="3">
                  <c:v>-0.08</c:v>
                </c:pt>
                <c:pt idx="4">
                  <c:v>0.01</c:v>
                </c:pt>
              </c:numCache>
            </c:numRef>
          </c:xVal>
          <c:yVal>
            <c:numRef>
              <c:f>'DTW Summary and elevation'!$D$19:$D$23</c:f>
              <c:numCache>
                <c:formatCode>0.00</c:formatCode>
                <c:ptCount val="5"/>
                <c:pt idx="0">
                  <c:v>14.304770183403857</c:v>
                </c:pt>
                <c:pt idx="1">
                  <c:v>20.718228688765844</c:v>
                </c:pt>
                <c:pt idx="2">
                  <c:v>28.404479400263618</c:v>
                </c:pt>
                <c:pt idx="3">
                  <c:v>34.874506448120528</c:v>
                </c:pt>
                <c:pt idx="4">
                  <c:v>41.63444727626392</c:v>
                </c:pt>
              </c:numCache>
            </c:numRef>
          </c:yVal>
        </c:ser>
        <c:axId val="158279552"/>
        <c:axId val="158294400"/>
      </c:scatterChart>
      <c:valAx>
        <c:axId val="158279552"/>
        <c:scaling>
          <c:orientation val="minMax"/>
        </c:scaling>
        <c:axPos val="t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Temperature (degrees celcius)</a:t>
                </a:r>
              </a:p>
            </c:rich>
          </c:tx>
        </c:title>
        <c:numFmt formatCode="General" sourceLinked="1"/>
        <c:tickLblPos val="low"/>
        <c:crossAx val="158294400"/>
        <c:crossesAt val="0"/>
        <c:crossBetween val="midCat"/>
      </c:valAx>
      <c:valAx>
        <c:axId val="158294400"/>
        <c:scaling>
          <c:orientation val="maxMin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Depth (m bg)</a:t>
                </a:r>
              </a:p>
            </c:rich>
          </c:tx>
        </c:title>
        <c:numFmt formatCode="General" sourceLinked="1"/>
        <c:tickLblPos val="low"/>
        <c:spPr>
          <a:ln w="31750">
            <a:solidFill>
              <a:sysClr val="windowText" lastClr="000000"/>
            </a:solidFill>
          </a:ln>
        </c:spPr>
        <c:crossAx val="158279552"/>
        <c:crosses val="autoZero"/>
        <c:crossBetween val="midCat"/>
      </c:valAx>
    </c:plotArea>
    <c:legend>
      <c:legendPos val="b"/>
    </c:legend>
    <c:plotVisOnly val="1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/>
            </a:pPr>
            <a:r>
              <a:rPr lang="en-US"/>
              <a:t>Temperature Profile - Vibrating Wire Piezometers</a:t>
            </a:r>
          </a:p>
          <a:p>
            <a:pPr>
              <a:defRPr/>
            </a:pPr>
            <a:r>
              <a:rPr lang="en-US"/>
              <a:t>Mt. Nansen,</a:t>
            </a:r>
            <a:r>
              <a:rPr lang="en-US" baseline="0"/>
              <a:t> Oct and Nov, 2013</a:t>
            </a:r>
          </a:p>
        </c:rich>
      </c:tx>
    </c:title>
    <c:plotArea>
      <c:layout/>
      <c:scatterChart>
        <c:scatterStyle val="lineMarker"/>
        <c:ser>
          <c:idx val="0"/>
          <c:order val="0"/>
          <c:tx>
            <c:strRef>
              <c:f>'DTW Summary and elevation'!$E$44:$F$44</c:f>
              <c:strCache>
                <c:ptCount val="1"/>
                <c:pt idx="0">
                  <c:v>VW-2 Oct-13</c:v>
                </c:pt>
              </c:strCache>
            </c:strRef>
          </c:tx>
          <c:spPr>
            <a:ln>
              <a:solidFill>
                <a:srgbClr val="4F81BD"/>
              </a:solidFill>
            </a:ln>
          </c:spPr>
          <c:marker>
            <c:symbol val="circle"/>
            <c:size val="5"/>
          </c:marker>
          <c:xVal>
            <c:numRef>
              <c:f>'DTW Summary and elevation'!$H$8:$H$12</c:f>
              <c:numCache>
                <c:formatCode>General</c:formatCode>
                <c:ptCount val="5"/>
                <c:pt idx="0">
                  <c:v>1.5</c:v>
                </c:pt>
                <c:pt idx="1">
                  <c:v>-0.5</c:v>
                </c:pt>
                <c:pt idx="2">
                  <c:v>-0.4</c:v>
                </c:pt>
                <c:pt idx="3">
                  <c:v>-0.4</c:v>
                </c:pt>
                <c:pt idx="4">
                  <c:v>-0.3</c:v>
                </c:pt>
              </c:numCache>
            </c:numRef>
          </c:xVal>
          <c:yVal>
            <c:numRef>
              <c:f>'DTW Summary and elevation'!$E$8:$E$12</c:f>
              <c:numCache>
                <c:formatCode>0.00</c:formatCode>
                <c:ptCount val="5"/>
                <c:pt idx="0">
                  <c:v>1139.0740000000001</c:v>
                </c:pt>
                <c:pt idx="1">
                  <c:v>1128.694</c:v>
                </c:pt>
                <c:pt idx="2">
                  <c:v>1118.2739999999999</c:v>
                </c:pt>
                <c:pt idx="3">
                  <c:v>1108.5740000000001</c:v>
                </c:pt>
                <c:pt idx="4">
                  <c:v>1097.884</c:v>
                </c:pt>
              </c:numCache>
            </c:numRef>
          </c:yVal>
        </c:ser>
        <c:ser>
          <c:idx val="1"/>
          <c:order val="1"/>
          <c:tx>
            <c:strRef>
              <c:f>'DTW Summary and elevation'!$E$45:$F$45</c:f>
              <c:strCache>
                <c:ptCount val="1"/>
                <c:pt idx="0">
                  <c:v>VW-3 Oct-13</c:v>
                </c:pt>
              </c:strCache>
            </c:strRef>
          </c:tx>
          <c:spPr>
            <a:ln>
              <a:noFill/>
            </a:ln>
          </c:spPr>
          <c:marker>
            <c:symbol val="square"/>
            <c:size val="5"/>
            <c:spPr>
              <a:solidFill>
                <a:schemeClr val="accent1"/>
              </a:solidFill>
              <a:ln>
                <a:solidFill>
                  <a:schemeClr val="accent1"/>
                </a:solidFill>
              </a:ln>
            </c:spPr>
          </c:marker>
          <c:xVal>
            <c:numRef>
              <c:f>'DTW Summary and elevation'!$H$14</c:f>
              <c:numCache>
                <c:formatCode>General</c:formatCode>
                <c:ptCount val="1"/>
                <c:pt idx="0">
                  <c:v>-0.2</c:v>
                </c:pt>
              </c:numCache>
            </c:numRef>
          </c:xVal>
          <c:yVal>
            <c:numRef>
              <c:f>'DTW Summary and elevation'!$E$14</c:f>
              <c:numCache>
                <c:formatCode>0.00</c:formatCode>
                <c:ptCount val="1"/>
                <c:pt idx="0">
                  <c:v>1134.2860000000001</c:v>
                </c:pt>
              </c:numCache>
            </c:numRef>
          </c:yVal>
        </c:ser>
        <c:ser>
          <c:idx val="2"/>
          <c:order val="2"/>
          <c:tx>
            <c:strRef>
              <c:f>'DTW Summary and elevation'!$E$46:$F$46</c:f>
              <c:strCache>
                <c:ptCount val="1"/>
                <c:pt idx="0">
                  <c:v>VW-4 Oct-13</c:v>
                </c:pt>
              </c:strCache>
            </c:strRef>
          </c:tx>
          <c:spPr>
            <a:ln>
              <a:noFill/>
            </a:ln>
          </c:spPr>
          <c:marker>
            <c:spPr>
              <a:solidFill>
                <a:schemeClr val="accent1"/>
              </a:solidFill>
              <a:ln>
                <a:solidFill>
                  <a:schemeClr val="accent1"/>
                </a:solidFill>
              </a:ln>
            </c:spPr>
          </c:marker>
          <c:xVal>
            <c:numRef>
              <c:f>'DTW Summary and elevation'!$H$16</c:f>
              <c:numCache>
                <c:formatCode>General</c:formatCode>
                <c:ptCount val="1"/>
                <c:pt idx="0">
                  <c:v>-1</c:v>
                </c:pt>
              </c:numCache>
            </c:numRef>
          </c:xVal>
          <c:yVal>
            <c:numRef>
              <c:f>'DTW Summary and elevation'!$E$16</c:f>
              <c:numCache>
                <c:formatCode>0.00</c:formatCode>
                <c:ptCount val="1"/>
                <c:pt idx="0">
                  <c:v>1190.567</c:v>
                </c:pt>
              </c:numCache>
            </c:numRef>
          </c:yVal>
        </c:ser>
        <c:ser>
          <c:idx val="3"/>
          <c:order val="3"/>
          <c:tx>
            <c:strRef>
              <c:f>'DTW Summary and elevation'!$E$47:$F$47</c:f>
              <c:strCache>
                <c:ptCount val="1"/>
                <c:pt idx="0">
                  <c:v>VW-5 Oct-13</c:v>
                </c:pt>
              </c:strCache>
            </c:strRef>
          </c:tx>
          <c:spPr>
            <a:ln>
              <a:noFill/>
            </a:ln>
          </c:spPr>
          <c:marker>
            <c:spPr>
              <a:ln w="25400">
                <a:solidFill>
                  <a:schemeClr val="accent1"/>
                </a:solidFill>
              </a:ln>
            </c:spPr>
          </c:marker>
          <c:xVal>
            <c:numRef>
              <c:f>'DTW Summary and elevation'!$H$18</c:f>
              <c:numCache>
                <c:formatCode>General</c:formatCode>
                <c:ptCount val="1"/>
                <c:pt idx="0">
                  <c:v>0.3</c:v>
                </c:pt>
              </c:numCache>
            </c:numRef>
          </c:xVal>
          <c:yVal>
            <c:numRef>
              <c:f>'DTW Summary and elevation'!$E$18</c:f>
              <c:numCache>
                <c:formatCode>0.00</c:formatCode>
                <c:ptCount val="1"/>
                <c:pt idx="0">
                  <c:v>1135.5989999999999</c:v>
                </c:pt>
              </c:numCache>
            </c:numRef>
          </c:yVal>
        </c:ser>
        <c:ser>
          <c:idx val="4"/>
          <c:order val="4"/>
          <c:tx>
            <c:strRef>
              <c:f>'DTW Summary and elevation'!$E$48:$F$48</c:f>
              <c:strCache>
                <c:ptCount val="1"/>
                <c:pt idx="0">
                  <c:v>VW-6 Oct-13</c:v>
                </c:pt>
              </c:strCache>
            </c:strRef>
          </c:tx>
          <c:spPr>
            <a:ln>
              <a:solidFill>
                <a:schemeClr val="accent1"/>
              </a:solidFill>
            </a:ln>
          </c:spPr>
          <c:marker>
            <c:symbol val="diamond"/>
            <c:size val="7"/>
            <c:spPr>
              <a:solidFill>
                <a:schemeClr val="accent1"/>
              </a:solidFill>
              <a:ln>
                <a:solidFill>
                  <a:srgbClr val="4F81BD"/>
                </a:solidFill>
              </a:ln>
            </c:spPr>
          </c:marker>
          <c:xVal>
            <c:numRef>
              <c:f>'DTW Summary and elevation'!$H$19:$H$23</c:f>
              <c:numCache>
                <c:formatCode>General</c:formatCode>
                <c:ptCount val="5"/>
                <c:pt idx="0">
                  <c:v>0.1</c:v>
                </c:pt>
                <c:pt idx="1">
                  <c:v>0.3</c:v>
                </c:pt>
                <c:pt idx="2">
                  <c:v>0.4</c:v>
                </c:pt>
                <c:pt idx="3">
                  <c:v>0</c:v>
                </c:pt>
                <c:pt idx="4">
                  <c:v>0</c:v>
                </c:pt>
              </c:numCache>
            </c:numRef>
          </c:xVal>
          <c:yVal>
            <c:numRef>
              <c:f>'DTW Summary and elevation'!$E$19:$E$23</c:f>
              <c:numCache>
                <c:formatCode>0.00</c:formatCode>
                <c:ptCount val="5"/>
                <c:pt idx="0">
                  <c:v>1170.7022298165962</c:v>
                </c:pt>
                <c:pt idx="1">
                  <c:v>1164.2887713112343</c:v>
                </c:pt>
                <c:pt idx="2">
                  <c:v>1156.6025205997364</c:v>
                </c:pt>
                <c:pt idx="3">
                  <c:v>1150.1324935518796</c:v>
                </c:pt>
                <c:pt idx="4">
                  <c:v>1143.3725527237361</c:v>
                </c:pt>
              </c:numCache>
            </c:numRef>
          </c:yVal>
        </c:ser>
        <c:ser>
          <c:idx val="5"/>
          <c:order val="5"/>
          <c:tx>
            <c:strRef>
              <c:f>'DTW Summary and elevation'!$G$44:$H$44</c:f>
              <c:strCache>
                <c:ptCount val="1"/>
                <c:pt idx="0">
                  <c:v>VW-2 Nov-13</c:v>
                </c:pt>
              </c:strCache>
            </c:strRef>
          </c:tx>
          <c:spPr>
            <a:ln>
              <a:solidFill>
                <a:schemeClr val="accent2"/>
              </a:solidFill>
            </a:ln>
          </c:spPr>
          <c:marker>
            <c:symbol val="circle"/>
            <c:size val="5"/>
            <c:spPr>
              <a:solidFill>
                <a:schemeClr val="accent2"/>
              </a:solidFill>
              <a:ln>
                <a:solidFill>
                  <a:schemeClr val="accent2"/>
                </a:solidFill>
              </a:ln>
            </c:spPr>
          </c:marker>
          <c:xVal>
            <c:numRef>
              <c:f>'DTW Summary and elevation'!$K$8:$K$12</c:f>
              <c:numCache>
                <c:formatCode>General</c:formatCode>
                <c:ptCount val="5"/>
                <c:pt idx="0">
                  <c:v>0.6</c:v>
                </c:pt>
                <c:pt idx="1">
                  <c:v>-0.63</c:v>
                </c:pt>
                <c:pt idx="2">
                  <c:v>-0.52</c:v>
                </c:pt>
                <c:pt idx="3">
                  <c:v>-0.5</c:v>
                </c:pt>
                <c:pt idx="4">
                  <c:v>-0.27</c:v>
                </c:pt>
              </c:numCache>
            </c:numRef>
          </c:xVal>
          <c:yVal>
            <c:numRef>
              <c:f>'DTW Summary and elevation'!$E$8:$E$12</c:f>
              <c:numCache>
                <c:formatCode>0.00</c:formatCode>
                <c:ptCount val="5"/>
                <c:pt idx="0">
                  <c:v>1139.0740000000001</c:v>
                </c:pt>
                <c:pt idx="1">
                  <c:v>1128.694</c:v>
                </c:pt>
                <c:pt idx="2">
                  <c:v>1118.2739999999999</c:v>
                </c:pt>
                <c:pt idx="3">
                  <c:v>1108.5740000000001</c:v>
                </c:pt>
                <c:pt idx="4">
                  <c:v>1097.884</c:v>
                </c:pt>
              </c:numCache>
            </c:numRef>
          </c:yVal>
        </c:ser>
        <c:ser>
          <c:idx val="6"/>
          <c:order val="6"/>
          <c:tx>
            <c:strRef>
              <c:f>'DTW Summary and elevation'!$G$45:$H$45</c:f>
              <c:strCache>
                <c:ptCount val="1"/>
                <c:pt idx="0">
                  <c:v>VW-3 Nov-13</c:v>
                </c:pt>
              </c:strCache>
            </c:strRef>
          </c:tx>
          <c:spPr>
            <a:ln>
              <a:noFill/>
            </a:ln>
          </c:spPr>
          <c:marker>
            <c:symbol val="square"/>
            <c:size val="5"/>
            <c:spPr>
              <a:solidFill>
                <a:srgbClr val="C0504D"/>
              </a:solidFill>
              <a:ln>
                <a:solidFill>
                  <a:srgbClr val="C0504D"/>
                </a:solidFill>
              </a:ln>
            </c:spPr>
          </c:marker>
          <c:xVal>
            <c:numRef>
              <c:f>'DTW Summary and elevation'!$K$14</c:f>
              <c:numCache>
                <c:formatCode>General</c:formatCode>
                <c:ptCount val="1"/>
                <c:pt idx="0">
                  <c:v>-0.14000000000000001</c:v>
                </c:pt>
              </c:numCache>
            </c:numRef>
          </c:xVal>
          <c:yVal>
            <c:numRef>
              <c:f>'DTW Summary and elevation'!$E$14</c:f>
              <c:numCache>
                <c:formatCode>0.00</c:formatCode>
                <c:ptCount val="1"/>
                <c:pt idx="0">
                  <c:v>1134.2860000000001</c:v>
                </c:pt>
              </c:numCache>
            </c:numRef>
          </c:yVal>
        </c:ser>
        <c:ser>
          <c:idx val="8"/>
          <c:order val="7"/>
          <c:tx>
            <c:strRef>
              <c:f>'DTW Summary and elevation'!$G$47:$H$47</c:f>
              <c:strCache>
                <c:ptCount val="1"/>
                <c:pt idx="0">
                  <c:v>VW-5 Nov-13</c:v>
                </c:pt>
              </c:strCache>
            </c:strRef>
          </c:tx>
          <c:spPr>
            <a:ln>
              <a:noFill/>
            </a:ln>
          </c:spPr>
          <c:marker>
            <c:symbol val="x"/>
            <c:size val="7"/>
            <c:spPr>
              <a:ln w="25400">
                <a:solidFill>
                  <a:schemeClr val="accent2"/>
                </a:solidFill>
              </a:ln>
            </c:spPr>
          </c:marker>
          <c:xVal>
            <c:numRef>
              <c:f>'DTW Summary and elevation'!$K$18</c:f>
              <c:numCache>
                <c:formatCode>General</c:formatCode>
                <c:ptCount val="1"/>
                <c:pt idx="0">
                  <c:v>0.41</c:v>
                </c:pt>
              </c:numCache>
            </c:numRef>
          </c:xVal>
          <c:yVal>
            <c:numRef>
              <c:f>'DTW Summary and elevation'!$E$18</c:f>
              <c:numCache>
                <c:formatCode>0.00</c:formatCode>
                <c:ptCount val="1"/>
                <c:pt idx="0">
                  <c:v>1135.5989999999999</c:v>
                </c:pt>
              </c:numCache>
            </c:numRef>
          </c:yVal>
        </c:ser>
        <c:ser>
          <c:idx val="7"/>
          <c:order val="8"/>
          <c:tx>
            <c:strRef>
              <c:f>'DTW Summary and elevation'!$G$48:$H$48</c:f>
              <c:strCache>
                <c:ptCount val="1"/>
                <c:pt idx="0">
                  <c:v>VW-6 Nov-13</c:v>
                </c:pt>
              </c:strCache>
            </c:strRef>
          </c:tx>
          <c:spPr>
            <a:ln>
              <a:solidFill>
                <a:schemeClr val="accent2"/>
              </a:solidFill>
            </a:ln>
          </c:spPr>
          <c:marker>
            <c:symbol val="diamond"/>
            <c:size val="6"/>
            <c:spPr>
              <a:solidFill>
                <a:schemeClr val="accent2"/>
              </a:solidFill>
              <a:ln>
                <a:solidFill>
                  <a:srgbClr val="C0504D"/>
                </a:solidFill>
              </a:ln>
            </c:spPr>
          </c:marker>
          <c:xVal>
            <c:numRef>
              <c:f>'DTW Summary and elevation'!$K$19:$K$23</c:f>
              <c:numCache>
                <c:formatCode>General</c:formatCode>
                <c:ptCount val="5"/>
                <c:pt idx="0">
                  <c:v>-0.08</c:v>
                </c:pt>
                <c:pt idx="1">
                  <c:v>0.11</c:v>
                </c:pt>
                <c:pt idx="2">
                  <c:v>0.22</c:v>
                </c:pt>
                <c:pt idx="3">
                  <c:v>-0.08</c:v>
                </c:pt>
                <c:pt idx="4">
                  <c:v>0.01</c:v>
                </c:pt>
              </c:numCache>
            </c:numRef>
          </c:xVal>
          <c:yVal>
            <c:numRef>
              <c:f>'DTW Summary and elevation'!$E$19:$E$23</c:f>
              <c:numCache>
                <c:formatCode>0.00</c:formatCode>
                <c:ptCount val="5"/>
                <c:pt idx="0">
                  <c:v>1170.7022298165962</c:v>
                </c:pt>
                <c:pt idx="1">
                  <c:v>1164.2887713112343</c:v>
                </c:pt>
                <c:pt idx="2">
                  <c:v>1156.6025205997364</c:v>
                </c:pt>
                <c:pt idx="3">
                  <c:v>1150.1324935518796</c:v>
                </c:pt>
                <c:pt idx="4">
                  <c:v>1143.3725527237361</c:v>
                </c:pt>
              </c:numCache>
            </c:numRef>
          </c:yVal>
        </c:ser>
        <c:ser>
          <c:idx val="9"/>
          <c:order val="9"/>
          <c:tx>
            <c:v>Pit Base</c:v>
          </c:tx>
          <c:spPr>
            <a:ln>
              <a:solidFill>
                <a:schemeClr val="accent4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'Ref lines'!$D$2:$D$3</c:f>
              <c:numCache>
                <c:formatCode>General</c:formatCode>
                <c:ptCount val="2"/>
                <c:pt idx="0">
                  <c:v>-2</c:v>
                </c:pt>
                <c:pt idx="1">
                  <c:v>2</c:v>
                </c:pt>
              </c:numCache>
            </c:numRef>
          </c:xVal>
          <c:yVal>
            <c:numRef>
              <c:f>'Ref lines'!$C$2:$C$3</c:f>
              <c:numCache>
                <c:formatCode>General</c:formatCode>
                <c:ptCount val="2"/>
                <c:pt idx="0">
                  <c:v>1175</c:v>
                </c:pt>
                <c:pt idx="1">
                  <c:v>1175</c:v>
                </c:pt>
              </c:numCache>
            </c:numRef>
          </c:yVal>
        </c:ser>
        <c:axId val="106471424"/>
        <c:axId val="106473344"/>
      </c:scatterChart>
      <c:valAx>
        <c:axId val="106471424"/>
        <c:scaling>
          <c:orientation val="minMax"/>
          <c:max val="2"/>
          <c:min val="-1.5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Temperature (degrees celcius)</a:t>
                </a:r>
              </a:p>
            </c:rich>
          </c:tx>
        </c:title>
        <c:numFmt formatCode="General" sourceLinked="1"/>
        <c:tickLblPos val="low"/>
        <c:crossAx val="106473344"/>
        <c:crossesAt val="0"/>
        <c:crossBetween val="midCat"/>
      </c:valAx>
      <c:valAx>
        <c:axId val="106473344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Depth (m bg)</a:t>
                </a:r>
              </a:p>
            </c:rich>
          </c:tx>
        </c:title>
        <c:numFmt formatCode="0.00" sourceLinked="1"/>
        <c:tickLblPos val="low"/>
        <c:spPr>
          <a:ln w="31750">
            <a:solidFill>
              <a:sysClr val="windowText" lastClr="000000"/>
            </a:solidFill>
          </a:ln>
        </c:spPr>
        <c:crossAx val="106471424"/>
        <c:crosses val="autoZero"/>
        <c:crossBetween val="midCat"/>
        <c:minorUnit val="5"/>
      </c:valAx>
    </c:plotArea>
    <c:legend>
      <c:legendPos val="b"/>
    </c:legend>
    <c:plotVisOnly val="1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3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25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92" workbookViewId="0" zoomToFit="1"/>
  </sheetViews>
  <pageMargins left="0.7" right="0.7" top="0.75" bottom="0.75" header="0.3" footer="0.3"/>
  <pageSetup orientation="portrait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92" workbookViewId="0" zoomToFit="1"/>
  </sheetViews>
  <pageMargins left="0.7" right="0.7" top="0.75" bottom="0.75" header="0.3" footer="0.3"/>
  <pageSetup orientation="portrait" r:id="rId1"/>
  <drawing r:id="rId2"/>
</chartsheet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748065</xdr:colOff>
      <xdr:row>32</xdr:row>
      <xdr:rowOff>24115</xdr:rowOff>
    </xdr:from>
    <xdr:to>
      <xdr:col>4</xdr:col>
      <xdr:colOff>758240</xdr:colOff>
      <xdr:row>38</xdr:row>
      <xdr:rowOff>8983</xdr:rowOff>
    </xdr:to>
    <xdr:cxnSp macro="">
      <xdr:nvCxnSpPr>
        <xdr:cNvPr id="8" name="Straight Connector 7"/>
        <xdr:cNvCxnSpPr/>
      </xdr:nvCxnSpPr>
      <xdr:spPr>
        <a:xfrm>
          <a:off x="5034315" y="3681715"/>
          <a:ext cx="10175" cy="95641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758240</xdr:colOff>
      <xdr:row>32</xdr:row>
      <xdr:rowOff>54317</xdr:rowOff>
    </xdr:from>
    <xdr:to>
      <xdr:col>5</xdr:col>
      <xdr:colOff>590549</xdr:colOff>
      <xdr:row>38</xdr:row>
      <xdr:rowOff>8982</xdr:rowOff>
    </xdr:to>
    <xdr:cxnSp macro="">
      <xdr:nvCxnSpPr>
        <xdr:cNvPr id="10" name="Straight Connector 9"/>
        <xdr:cNvCxnSpPr/>
      </xdr:nvCxnSpPr>
      <xdr:spPr>
        <a:xfrm flipH="1" flipV="1">
          <a:off x="5044490" y="3711917"/>
          <a:ext cx="1251534" cy="92621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147737</xdr:colOff>
      <xdr:row>36</xdr:row>
      <xdr:rowOff>121414</xdr:rowOff>
    </xdr:from>
    <xdr:to>
      <xdr:col>4</xdr:col>
      <xdr:colOff>1236470</xdr:colOff>
      <xdr:row>38</xdr:row>
      <xdr:rowOff>19050</xdr:rowOff>
    </xdr:to>
    <xdr:cxnSp macro="">
      <xdr:nvCxnSpPr>
        <xdr:cNvPr id="11" name="Elbow Connector 10"/>
        <xdr:cNvCxnSpPr/>
      </xdr:nvCxnSpPr>
      <xdr:spPr>
        <a:xfrm rot="10800000">
          <a:off x="4433987" y="4426714"/>
          <a:ext cx="1088733" cy="221486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28575</xdr:colOff>
      <xdr:row>31</xdr:row>
      <xdr:rowOff>9525</xdr:rowOff>
    </xdr:from>
    <xdr:to>
      <xdr:col>4</xdr:col>
      <xdr:colOff>748065</xdr:colOff>
      <xdr:row>34</xdr:row>
      <xdr:rowOff>32494</xdr:rowOff>
    </xdr:to>
    <xdr:cxnSp macro="">
      <xdr:nvCxnSpPr>
        <xdr:cNvPr id="12" name="Straight Arrow Connector 11"/>
        <xdr:cNvCxnSpPr/>
      </xdr:nvCxnSpPr>
      <xdr:spPr>
        <a:xfrm flipH="1" flipV="1">
          <a:off x="4314825" y="3571875"/>
          <a:ext cx="719490" cy="44206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35</xdr:row>
      <xdr:rowOff>51785</xdr:rowOff>
    </xdr:from>
    <xdr:to>
      <xdr:col>5</xdr:col>
      <xdr:colOff>20746</xdr:colOff>
      <xdr:row>36</xdr:row>
      <xdr:rowOff>0</xdr:rowOff>
    </xdr:to>
    <xdr:cxnSp macro="">
      <xdr:nvCxnSpPr>
        <xdr:cNvPr id="13" name="Elbow Connector 12"/>
        <xdr:cNvCxnSpPr/>
      </xdr:nvCxnSpPr>
      <xdr:spPr>
        <a:xfrm rot="10800000" flipV="1">
          <a:off x="2886075" y="4195160"/>
          <a:ext cx="2840146" cy="110140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776457</xdr:colOff>
      <xdr:row>38</xdr:row>
      <xdr:rowOff>28575</xdr:rowOff>
    </xdr:from>
    <xdr:to>
      <xdr:col>5</xdr:col>
      <xdr:colOff>571864</xdr:colOff>
      <xdr:row>38</xdr:row>
      <xdr:rowOff>28576</xdr:rowOff>
    </xdr:to>
    <xdr:cxnSp macro="">
      <xdr:nvCxnSpPr>
        <xdr:cNvPr id="17" name="Straight Connector 16"/>
        <xdr:cNvCxnSpPr/>
      </xdr:nvCxnSpPr>
      <xdr:spPr>
        <a:xfrm>
          <a:off x="5062707" y="4657725"/>
          <a:ext cx="1214632" cy="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37628" cy="6276731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0.37229</cdr:x>
      <cdr:y>0.19455</cdr:y>
    </cdr:from>
    <cdr:to>
      <cdr:x>0.37418</cdr:x>
      <cdr:y>0.98184</cdr:y>
    </cdr:to>
    <cdr:sp macro="" textlink="">
      <cdr:nvSpPr>
        <cdr:cNvPr id="3" name="Straight Connector 2"/>
        <cdr:cNvSpPr/>
      </cdr:nvSpPr>
      <cdr:spPr>
        <a:xfrm xmlns:a="http://schemas.openxmlformats.org/drawingml/2006/main">
          <a:off x="3215705" y="1221154"/>
          <a:ext cx="16282" cy="4941602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637628" cy="6276731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0.3355</cdr:x>
      <cdr:y>0.19588</cdr:y>
    </cdr:from>
    <cdr:to>
      <cdr:x>0.33739</cdr:x>
      <cdr:y>0.98317</cdr:y>
    </cdr:to>
    <cdr:sp macro="" textlink="">
      <cdr:nvSpPr>
        <cdr:cNvPr id="3" name="Straight Connector 2"/>
        <cdr:cNvSpPr/>
      </cdr:nvSpPr>
      <cdr:spPr>
        <a:xfrm xmlns:a="http://schemas.openxmlformats.org/drawingml/2006/main">
          <a:off x="2897931" y="1229514"/>
          <a:ext cx="16325" cy="4941608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-1"/>
    <xdr:ext cx="6393793" cy="860534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-1"/>
    <xdr:ext cx="6393793" cy="860534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0.64555</cdr:x>
      <cdr:y>0.2201</cdr:y>
    </cdr:from>
    <cdr:to>
      <cdr:x>0.77568</cdr:x>
      <cdr:y>0.25318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127500" y="1894053"/>
          <a:ext cx="832069" cy="284656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CA" sz="1100"/>
            <a:t>Base of Pit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5"/>
  <sheetViews>
    <sheetView tabSelected="1" workbookViewId="0">
      <pane xSplit="2" ySplit="5" topLeftCell="C6" activePane="bottomRight" state="frozen"/>
      <selection pane="topRight" activeCell="C1" sqref="C1"/>
      <selection pane="bottomLeft" activeCell="A5" sqref="A5"/>
      <selection pane="bottomRight" activeCell="L28" sqref="L28"/>
    </sheetView>
  </sheetViews>
  <sheetFormatPr defaultRowHeight="12.75"/>
  <cols>
    <col min="1" max="1" width="10.5703125" bestFit="1" customWidth="1"/>
    <col min="2" max="2" width="16.42578125" customWidth="1"/>
    <col min="3" max="11" width="11.140625" customWidth="1"/>
    <col min="12" max="12" width="58.28515625" customWidth="1"/>
  </cols>
  <sheetData>
    <row r="1" spans="1:12">
      <c r="B1" t="s">
        <v>63</v>
      </c>
    </row>
    <row r="2" spans="1:12">
      <c r="B2" t="s">
        <v>64</v>
      </c>
    </row>
    <row r="4" spans="1:12">
      <c r="B4" s="1"/>
      <c r="C4" s="1"/>
      <c r="E4" s="2" t="s">
        <v>0</v>
      </c>
      <c r="F4" s="46">
        <v>41552</v>
      </c>
      <c r="G4" s="47"/>
      <c r="H4" s="48"/>
      <c r="I4" s="46">
        <v>41593</v>
      </c>
      <c r="J4" s="47"/>
      <c r="K4" s="48"/>
    </row>
    <row r="5" spans="1:12" ht="26.25" thickBot="1">
      <c r="B5" s="43" t="s">
        <v>1</v>
      </c>
      <c r="C5" s="43" t="s">
        <v>2</v>
      </c>
      <c r="D5" s="44" t="s">
        <v>68</v>
      </c>
      <c r="E5" s="44" t="s">
        <v>65</v>
      </c>
      <c r="F5" s="44" t="s">
        <v>3</v>
      </c>
      <c r="G5" s="44" t="s">
        <v>4</v>
      </c>
      <c r="H5" s="44" t="s">
        <v>66</v>
      </c>
      <c r="I5" s="44" t="s">
        <v>3</v>
      </c>
      <c r="J5" s="44" t="s">
        <v>4</v>
      </c>
      <c r="K5" s="44" t="s">
        <v>66</v>
      </c>
      <c r="L5" s="45" t="s">
        <v>6</v>
      </c>
    </row>
    <row r="6" spans="1:12" ht="13.5" thickTop="1">
      <c r="A6" t="s">
        <v>35</v>
      </c>
      <c r="B6" s="40" t="s">
        <v>7</v>
      </c>
      <c r="C6" s="41" t="s">
        <v>8</v>
      </c>
      <c r="D6" s="41" t="s">
        <v>8</v>
      </c>
      <c r="E6" s="41" t="s">
        <v>8</v>
      </c>
      <c r="F6" s="41" t="s">
        <v>8</v>
      </c>
      <c r="G6" s="41" t="s">
        <v>8</v>
      </c>
      <c r="H6" s="41" t="s">
        <v>8</v>
      </c>
      <c r="I6" s="41" t="s">
        <v>8</v>
      </c>
      <c r="J6" s="41" t="s">
        <v>8</v>
      </c>
      <c r="K6" s="41" t="s">
        <v>8</v>
      </c>
      <c r="L6" s="42" t="s">
        <v>9</v>
      </c>
    </row>
    <row r="7" spans="1:12">
      <c r="B7" s="38" t="s">
        <v>10</v>
      </c>
      <c r="C7" s="15" t="s">
        <v>69</v>
      </c>
      <c r="D7" s="29">
        <v>10</v>
      </c>
      <c r="E7" s="30">
        <f>C43-D7</f>
        <v>1140.9349999999999</v>
      </c>
      <c r="F7" s="29">
        <v>1.86</v>
      </c>
      <c r="G7" s="29" t="s">
        <v>8</v>
      </c>
      <c r="H7" s="29" t="s">
        <v>8</v>
      </c>
      <c r="I7" s="31" t="s">
        <v>52</v>
      </c>
      <c r="J7" s="29" t="s">
        <v>8</v>
      </c>
      <c r="K7" s="29" t="s">
        <v>8</v>
      </c>
      <c r="L7" s="7" t="s">
        <v>11</v>
      </c>
    </row>
    <row r="8" spans="1:12">
      <c r="A8" t="s">
        <v>36</v>
      </c>
      <c r="B8" s="39" t="s">
        <v>43</v>
      </c>
      <c r="C8" s="15">
        <v>26477</v>
      </c>
      <c r="D8" s="15">
        <v>6.83</v>
      </c>
      <c r="E8" s="28">
        <f>$C$45-D8</f>
        <v>1139.0740000000001</v>
      </c>
      <c r="F8" s="29" t="s">
        <v>8</v>
      </c>
      <c r="G8" s="15">
        <v>2</v>
      </c>
      <c r="H8" s="15">
        <v>1.5</v>
      </c>
      <c r="I8" s="29" t="s">
        <v>8</v>
      </c>
      <c r="J8" s="15">
        <v>8.3000000000000007</v>
      </c>
      <c r="K8" s="15">
        <v>0.6</v>
      </c>
      <c r="L8" s="49" t="s">
        <v>13</v>
      </c>
    </row>
    <row r="9" spans="1:12">
      <c r="B9" s="39" t="s">
        <v>43</v>
      </c>
      <c r="C9" s="15">
        <v>26487</v>
      </c>
      <c r="D9" s="15">
        <v>17.21</v>
      </c>
      <c r="E9" s="28">
        <f>$C$45-D9</f>
        <v>1128.694</v>
      </c>
      <c r="F9" s="29" t="s">
        <v>8</v>
      </c>
      <c r="G9" s="15">
        <v>1.5</v>
      </c>
      <c r="H9" s="15">
        <v>-0.5</v>
      </c>
      <c r="I9" s="29" t="s">
        <v>8</v>
      </c>
      <c r="J9" s="15">
        <v>7.1</v>
      </c>
      <c r="K9" s="15">
        <v>-0.63</v>
      </c>
      <c r="L9" s="50"/>
    </row>
    <row r="10" spans="1:12">
      <c r="B10" s="39" t="s">
        <v>43</v>
      </c>
      <c r="C10" s="15">
        <v>26480</v>
      </c>
      <c r="D10" s="15">
        <v>27.63</v>
      </c>
      <c r="E10" s="28">
        <f t="shared" ref="E10:E11" si="0">$C$45-D10</f>
        <v>1118.2739999999999</v>
      </c>
      <c r="F10" s="32" t="s">
        <v>8</v>
      </c>
      <c r="G10" s="15">
        <v>1.3</v>
      </c>
      <c r="H10" s="15">
        <v>-0.4</v>
      </c>
      <c r="I10" s="29" t="s">
        <v>8</v>
      </c>
      <c r="J10" s="15">
        <v>10</v>
      </c>
      <c r="K10" s="15">
        <v>-0.52</v>
      </c>
      <c r="L10" s="50"/>
    </row>
    <row r="11" spans="1:12">
      <c r="B11" s="39" t="s">
        <v>43</v>
      </c>
      <c r="C11" s="15">
        <v>26482</v>
      </c>
      <c r="D11" s="15">
        <v>37.33</v>
      </c>
      <c r="E11" s="28">
        <f t="shared" si="0"/>
        <v>1108.5740000000001</v>
      </c>
      <c r="F11" s="32" t="s">
        <v>8</v>
      </c>
      <c r="G11" s="15">
        <v>1.4</v>
      </c>
      <c r="H11" s="15">
        <v>-0.4</v>
      </c>
      <c r="I11" s="29" t="s">
        <v>8</v>
      </c>
      <c r="J11" s="15">
        <v>4.2</v>
      </c>
      <c r="K11" s="15">
        <v>-0.5</v>
      </c>
      <c r="L11" s="50"/>
    </row>
    <row r="12" spans="1:12">
      <c r="B12" s="39" t="s">
        <v>43</v>
      </c>
      <c r="C12" s="15">
        <v>26486</v>
      </c>
      <c r="D12" s="15">
        <v>48.02</v>
      </c>
      <c r="E12" s="28">
        <f>$C$45-D12</f>
        <v>1097.884</v>
      </c>
      <c r="F12" s="32" t="s">
        <v>8</v>
      </c>
      <c r="G12" s="15">
        <v>1.3</v>
      </c>
      <c r="H12" s="15">
        <v>-0.3</v>
      </c>
      <c r="I12" s="29" t="s">
        <v>8</v>
      </c>
      <c r="J12" s="15">
        <v>1.5</v>
      </c>
      <c r="K12" s="15">
        <v>-0.27</v>
      </c>
      <c r="L12" s="51"/>
    </row>
    <row r="13" spans="1:12">
      <c r="B13" s="39" t="s">
        <v>12</v>
      </c>
      <c r="C13" s="15" t="s">
        <v>69</v>
      </c>
      <c r="D13" s="15">
        <v>10</v>
      </c>
      <c r="E13" s="28">
        <f>$C$44-D13</f>
        <v>1135.893</v>
      </c>
      <c r="F13" s="32">
        <v>7.8</v>
      </c>
      <c r="G13" s="29" t="s">
        <v>8</v>
      </c>
      <c r="H13" s="29" t="s">
        <v>8</v>
      </c>
      <c r="I13" s="29"/>
      <c r="J13" s="29" t="s">
        <v>8</v>
      </c>
      <c r="K13" s="29" t="s">
        <v>8</v>
      </c>
      <c r="L13" s="21" t="s">
        <v>11</v>
      </c>
    </row>
    <row r="14" spans="1:12">
      <c r="A14" t="s">
        <v>37</v>
      </c>
      <c r="B14" s="38" t="s">
        <v>14</v>
      </c>
      <c r="C14" s="15">
        <v>26484</v>
      </c>
      <c r="D14" s="15">
        <v>49.58</v>
      </c>
      <c r="E14" s="28">
        <f>$C$47-D14</f>
        <v>1134.2860000000001</v>
      </c>
      <c r="F14" s="15">
        <v>42.17</v>
      </c>
      <c r="G14" s="15">
        <v>43</v>
      </c>
      <c r="H14" s="15">
        <v>-0.2</v>
      </c>
      <c r="I14" s="31" t="s">
        <v>52</v>
      </c>
      <c r="J14" s="15">
        <v>43.9</v>
      </c>
      <c r="K14" s="15">
        <v>-0.14000000000000001</v>
      </c>
      <c r="L14" s="12" t="s">
        <v>15</v>
      </c>
    </row>
    <row r="15" spans="1:12">
      <c r="B15" s="38" t="s">
        <v>16</v>
      </c>
      <c r="C15" s="15" t="s">
        <v>69</v>
      </c>
      <c r="D15" s="29">
        <v>10</v>
      </c>
      <c r="E15" s="30">
        <f>$C$46-D15</f>
        <v>1173.8340000000001</v>
      </c>
      <c r="F15" s="15" t="s">
        <v>17</v>
      </c>
      <c r="G15" s="29" t="s">
        <v>8</v>
      </c>
      <c r="H15" s="29" t="s">
        <v>8</v>
      </c>
      <c r="I15" s="31" t="s">
        <v>52</v>
      </c>
      <c r="J15" s="32" t="s">
        <v>8</v>
      </c>
      <c r="K15" s="32" t="s">
        <v>8</v>
      </c>
      <c r="L15" s="13" t="s">
        <v>11</v>
      </c>
    </row>
    <row r="16" spans="1:12">
      <c r="A16" t="s">
        <v>38</v>
      </c>
      <c r="B16" s="38" t="s">
        <v>70</v>
      </c>
      <c r="C16" s="15">
        <v>26289</v>
      </c>
      <c r="D16" s="15">
        <v>35</v>
      </c>
      <c r="E16" s="28">
        <f>$C$49-D16</f>
        <v>1190.567</v>
      </c>
      <c r="F16" s="15" t="s">
        <v>18</v>
      </c>
      <c r="G16" s="29" t="s">
        <v>8</v>
      </c>
      <c r="H16" s="15">
        <v>-1</v>
      </c>
      <c r="I16" s="31" t="s">
        <v>52</v>
      </c>
      <c r="J16" s="33" t="s">
        <v>8</v>
      </c>
      <c r="K16" s="33" t="s">
        <v>8</v>
      </c>
      <c r="L16" s="12" t="s">
        <v>19</v>
      </c>
    </row>
    <row r="17" spans="1:12">
      <c r="B17" s="38" t="s">
        <v>20</v>
      </c>
      <c r="C17" s="15" t="s">
        <v>69</v>
      </c>
      <c r="D17" s="15">
        <v>10</v>
      </c>
      <c r="E17" s="28">
        <f>$C$48-D17</f>
        <v>1215.6300000000001</v>
      </c>
      <c r="F17" s="15">
        <v>2.4900000000000002</v>
      </c>
      <c r="G17" s="29" t="s">
        <v>8</v>
      </c>
      <c r="H17" s="29" t="s">
        <v>8</v>
      </c>
      <c r="I17" s="31" t="s">
        <v>52</v>
      </c>
      <c r="J17" s="32" t="s">
        <v>8</v>
      </c>
      <c r="K17" s="32" t="s">
        <v>8</v>
      </c>
      <c r="L17" s="13" t="s">
        <v>11</v>
      </c>
    </row>
    <row r="18" spans="1:12">
      <c r="A18" t="s">
        <v>39</v>
      </c>
      <c r="B18" s="38" t="s">
        <v>21</v>
      </c>
      <c r="C18" s="15">
        <v>26487</v>
      </c>
      <c r="D18" s="15">
        <v>49.4</v>
      </c>
      <c r="E18" s="28">
        <f>$C$50-D18</f>
        <v>1135.5989999999999</v>
      </c>
      <c r="F18" s="15">
        <v>19.760000000000002</v>
      </c>
      <c r="G18" s="15">
        <v>19.7</v>
      </c>
      <c r="H18" s="15">
        <v>0.3</v>
      </c>
      <c r="I18" s="31" t="s">
        <v>52</v>
      </c>
      <c r="J18" s="33" t="s">
        <v>8</v>
      </c>
      <c r="K18" s="33">
        <v>0.41</v>
      </c>
      <c r="L18" s="6" t="s">
        <v>15</v>
      </c>
    </row>
    <row r="19" spans="1:12">
      <c r="A19" t="s">
        <v>40</v>
      </c>
      <c r="B19" s="38" t="s">
        <v>49</v>
      </c>
      <c r="C19" s="15">
        <v>26479</v>
      </c>
      <c r="D19" s="28">
        <f>COS($B$33*PI()/180)*C34</f>
        <v>14.304770183403857</v>
      </c>
      <c r="E19" s="28">
        <f>$C$51-D19</f>
        <v>1170.7022298165962</v>
      </c>
      <c r="F19" s="29" t="s">
        <v>8</v>
      </c>
      <c r="G19" s="15">
        <v>9</v>
      </c>
      <c r="H19" s="15">
        <v>0.1</v>
      </c>
      <c r="I19" s="29" t="s">
        <v>8</v>
      </c>
      <c r="J19" s="15">
        <v>12.1</v>
      </c>
      <c r="K19" s="15">
        <v>-0.08</v>
      </c>
      <c r="L19" s="49" t="s">
        <v>23</v>
      </c>
    </row>
    <row r="20" spans="1:12">
      <c r="B20" s="38" t="s">
        <v>49</v>
      </c>
      <c r="C20" s="15">
        <v>26481</v>
      </c>
      <c r="D20" s="28">
        <f t="shared" ref="D20:D23" si="1">COS($B$33*PI()/180)*C35</f>
        <v>20.718228688765844</v>
      </c>
      <c r="E20" s="28">
        <f>$C$51-D20</f>
        <v>1164.2887713112343</v>
      </c>
      <c r="F20" s="29" t="s">
        <v>8</v>
      </c>
      <c r="G20" s="15">
        <v>11.5</v>
      </c>
      <c r="H20" s="15">
        <v>0.3</v>
      </c>
      <c r="I20" s="29" t="s">
        <v>8</v>
      </c>
      <c r="J20" s="15">
        <v>14.6</v>
      </c>
      <c r="K20" s="15">
        <v>0.11</v>
      </c>
      <c r="L20" s="50"/>
    </row>
    <row r="21" spans="1:12">
      <c r="B21" s="38" t="s">
        <v>49</v>
      </c>
      <c r="C21" s="15">
        <v>26483</v>
      </c>
      <c r="D21" s="28">
        <f t="shared" si="1"/>
        <v>28.404479400263618</v>
      </c>
      <c r="E21" s="28">
        <f t="shared" ref="E21:E22" si="2">$C$51-D21</f>
        <v>1156.6025205997364</v>
      </c>
      <c r="F21" s="29" t="s">
        <v>8</v>
      </c>
      <c r="G21" s="15">
        <v>15</v>
      </c>
      <c r="H21" s="15">
        <v>0.4</v>
      </c>
      <c r="I21" s="29" t="s">
        <v>8</v>
      </c>
      <c r="J21" s="15">
        <v>18.399999999999999</v>
      </c>
      <c r="K21" s="15">
        <v>0.22</v>
      </c>
      <c r="L21" s="50"/>
    </row>
    <row r="22" spans="1:12">
      <c r="B22" s="38" t="s">
        <v>49</v>
      </c>
      <c r="C22" s="15">
        <v>26485</v>
      </c>
      <c r="D22" s="28">
        <f t="shared" si="1"/>
        <v>34.874506448120528</v>
      </c>
      <c r="E22" s="28">
        <f t="shared" si="2"/>
        <v>1150.1324935518796</v>
      </c>
      <c r="F22" s="29" t="s">
        <v>8</v>
      </c>
      <c r="G22" s="15">
        <v>17.899999999999999</v>
      </c>
      <c r="H22" s="15">
        <v>0</v>
      </c>
      <c r="I22" s="29" t="s">
        <v>8</v>
      </c>
      <c r="J22" s="15">
        <v>24.6</v>
      </c>
      <c r="K22" s="15">
        <v>-0.08</v>
      </c>
      <c r="L22" s="50"/>
    </row>
    <row r="23" spans="1:12">
      <c r="B23" s="38" t="s">
        <v>49</v>
      </c>
      <c r="C23" s="15">
        <v>26489</v>
      </c>
      <c r="D23" s="28">
        <f t="shared" si="1"/>
        <v>41.63444727626392</v>
      </c>
      <c r="E23" s="28">
        <f>$C$51-D23</f>
        <v>1143.3725527237361</v>
      </c>
      <c r="F23" s="29" t="s">
        <v>8</v>
      </c>
      <c r="G23" s="15">
        <v>32.700000000000003</v>
      </c>
      <c r="H23" s="15">
        <v>0</v>
      </c>
      <c r="I23" s="29" t="s">
        <v>8</v>
      </c>
      <c r="J23" s="15">
        <v>38</v>
      </c>
      <c r="K23" s="15">
        <v>0.01</v>
      </c>
      <c r="L23" s="51"/>
    </row>
    <row r="24" spans="1:12">
      <c r="B24" s="10"/>
      <c r="C24" s="10"/>
      <c r="D24" s="20"/>
      <c r="E24" s="34"/>
      <c r="F24" s="35"/>
      <c r="G24" s="10"/>
      <c r="H24" s="10"/>
      <c r="I24" s="35"/>
      <c r="J24" s="10"/>
      <c r="K24" s="10"/>
      <c r="L24" s="36"/>
    </row>
    <row r="25" spans="1:12">
      <c r="B25" s="10" t="s">
        <v>67</v>
      </c>
      <c r="C25" s="10"/>
      <c r="D25" s="20"/>
      <c r="E25" s="34"/>
      <c r="F25" s="35"/>
      <c r="G25" s="10"/>
      <c r="H25" s="10"/>
      <c r="I25" s="35"/>
      <c r="J25" s="10"/>
      <c r="K25" s="10"/>
      <c r="L25" s="36"/>
    </row>
    <row r="26" spans="1:12">
      <c r="B26" s="10">
        <v>1</v>
      </c>
      <c r="C26" s="37" t="s">
        <v>71</v>
      </c>
      <c r="D26" s="20"/>
      <c r="E26" s="34"/>
      <c r="F26" s="35"/>
      <c r="G26" s="10"/>
      <c r="H26" s="10"/>
      <c r="I26" s="35"/>
      <c r="J26" s="10"/>
      <c r="K26" s="10"/>
      <c r="L26" s="36"/>
    </row>
    <row r="27" spans="1:12">
      <c r="B27" s="10">
        <v>2</v>
      </c>
      <c r="C27" s="37" t="s">
        <v>72</v>
      </c>
      <c r="D27" s="20"/>
      <c r="E27" s="34"/>
      <c r="F27" s="35"/>
      <c r="G27" s="10"/>
      <c r="H27" s="10"/>
      <c r="I27" s="35"/>
      <c r="J27" s="10"/>
      <c r="K27" s="10"/>
      <c r="L27" s="36"/>
    </row>
    <row r="28" spans="1:12">
      <c r="B28" s="10">
        <v>3</v>
      </c>
      <c r="C28" s="37" t="s">
        <v>73</v>
      </c>
      <c r="D28" s="20"/>
      <c r="E28" s="34"/>
      <c r="F28" s="35"/>
      <c r="G28" s="10"/>
      <c r="H28" s="10"/>
      <c r="I28" s="35"/>
      <c r="J28" s="10"/>
      <c r="K28" s="10"/>
      <c r="L28" s="36"/>
    </row>
    <row r="29" spans="1:12">
      <c r="B29" s="10">
        <v>4</v>
      </c>
      <c r="C29" s="53" t="s">
        <v>74</v>
      </c>
      <c r="D29" s="20"/>
      <c r="E29" s="34"/>
      <c r="F29" s="35"/>
      <c r="G29" s="10"/>
      <c r="H29" s="10"/>
      <c r="I29" s="35"/>
      <c r="J29" s="10"/>
      <c r="K29" s="10"/>
      <c r="L29" s="36"/>
    </row>
    <row r="30" spans="1:12">
      <c r="B30" s="10"/>
      <c r="C30" s="10"/>
      <c r="D30" s="20"/>
      <c r="E30" s="34"/>
      <c r="F30" s="35"/>
      <c r="G30" s="10"/>
      <c r="H30" s="10"/>
      <c r="I30" s="35"/>
      <c r="J30" s="10"/>
      <c r="K30" s="10"/>
      <c r="L30" s="36"/>
    </row>
    <row r="31" spans="1:12">
      <c r="B31" s="10"/>
      <c r="C31" s="10"/>
      <c r="D31" s="20"/>
      <c r="E31" s="34"/>
      <c r="F31" s="35"/>
      <c r="G31" s="10"/>
      <c r="H31" s="10"/>
      <c r="I31" s="35"/>
      <c r="J31" s="10"/>
      <c r="K31" s="10"/>
      <c r="L31" s="36"/>
    </row>
    <row r="32" spans="1:12" ht="19.5" customHeight="1">
      <c r="A32" s="52" t="s">
        <v>59</v>
      </c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2">
      <c r="A33" s="52"/>
      <c r="B33" s="1">
        <v>45</v>
      </c>
      <c r="C33" s="15" t="s">
        <v>51</v>
      </c>
      <c r="D33" s="15" t="s">
        <v>28</v>
      </c>
      <c r="E33" s="10"/>
      <c r="F33" s="1"/>
      <c r="G33" s="1"/>
      <c r="H33" s="1" t="s">
        <v>29</v>
      </c>
      <c r="I33" s="1"/>
      <c r="J33" s="1"/>
      <c r="K33" s="1"/>
      <c r="L33" s="1"/>
    </row>
    <row r="34" spans="1:12">
      <c r="B34" s="2" t="s">
        <v>22</v>
      </c>
      <c r="C34" s="8">
        <v>20.23</v>
      </c>
      <c r="D34" s="9">
        <f>SIN($B$33*PI()/180)*C34</f>
        <v>14.304770183403855</v>
      </c>
      <c r="E34" s="10"/>
      <c r="F34" s="1"/>
      <c r="G34" s="1"/>
      <c r="H34" s="1" t="s">
        <v>30</v>
      </c>
      <c r="I34" s="1"/>
      <c r="J34" s="1"/>
      <c r="K34" s="1"/>
      <c r="L34" s="16" t="s">
        <v>31</v>
      </c>
    </row>
    <row r="35" spans="1:12">
      <c r="B35" s="14" t="s">
        <v>24</v>
      </c>
      <c r="C35" s="10">
        <v>29.3</v>
      </c>
      <c r="D35" s="11">
        <f t="shared" ref="D35:D38" si="3">SIN($B$33*PI()/180)*C35</f>
        <v>20.718228688765841</v>
      </c>
      <c r="E35" s="10"/>
      <c r="F35" s="1"/>
      <c r="G35" s="1"/>
      <c r="H35" s="1" t="s">
        <v>32</v>
      </c>
      <c r="I35" s="1"/>
      <c r="J35" s="1"/>
      <c r="K35" s="1"/>
      <c r="L35" s="16" t="s">
        <v>33</v>
      </c>
    </row>
    <row r="36" spans="1:12">
      <c r="B36" s="14" t="s">
        <v>25</v>
      </c>
      <c r="C36" s="10">
        <v>40.17</v>
      </c>
      <c r="D36" s="11">
        <f t="shared" si="3"/>
        <v>28.404479400263615</v>
      </c>
      <c r="E36" s="10"/>
      <c r="F36" s="1"/>
      <c r="G36" s="1"/>
      <c r="H36" s="1" t="s">
        <v>5</v>
      </c>
      <c r="I36" s="1"/>
      <c r="J36" s="1"/>
      <c r="K36" s="1"/>
      <c r="L36" s="16" t="s">
        <v>34</v>
      </c>
    </row>
    <row r="37" spans="1:12">
      <c r="B37" s="14" t="s">
        <v>26</v>
      </c>
      <c r="C37" s="10">
        <v>49.32</v>
      </c>
      <c r="D37" s="11">
        <f t="shared" si="3"/>
        <v>34.87450644812052</v>
      </c>
      <c r="E37" s="10"/>
      <c r="F37" s="1"/>
      <c r="G37" s="1"/>
      <c r="H37" s="1"/>
      <c r="I37" s="1"/>
      <c r="J37" s="1"/>
      <c r="K37" s="1"/>
      <c r="L37" s="1"/>
    </row>
    <row r="38" spans="1:12">
      <c r="B38" s="4" t="s">
        <v>27</v>
      </c>
      <c r="C38" s="5">
        <v>58.88</v>
      </c>
      <c r="D38" s="3">
        <f t="shared" si="3"/>
        <v>41.634447276263913</v>
      </c>
      <c r="E38" s="10"/>
      <c r="F38" s="1"/>
      <c r="G38" s="1"/>
    </row>
    <row r="39" spans="1:12">
      <c r="B39" s="1"/>
      <c r="C39" s="1"/>
      <c r="E39" s="1"/>
      <c r="F39" s="1"/>
      <c r="G39" s="1"/>
      <c r="H39" s="1"/>
      <c r="I39" s="1"/>
      <c r="J39" s="1"/>
      <c r="K39" s="1"/>
    </row>
    <row r="40" spans="1:12"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2">
      <c r="B41" s="1"/>
      <c r="C41" s="1"/>
      <c r="F41" s="1"/>
      <c r="G41" s="1"/>
      <c r="H41" s="1"/>
      <c r="I41" s="1"/>
      <c r="J41" s="1"/>
      <c r="K41" s="1"/>
    </row>
    <row r="42" spans="1:12">
      <c r="B42" s="1"/>
      <c r="C42" s="22" t="s">
        <v>50</v>
      </c>
      <c r="F42" s="10"/>
      <c r="G42" s="10"/>
      <c r="H42" s="10"/>
      <c r="I42" s="10"/>
      <c r="J42" s="10"/>
      <c r="K42" s="1"/>
    </row>
    <row r="43" spans="1:12">
      <c r="B43" s="17" t="s">
        <v>41</v>
      </c>
      <c r="C43" s="23">
        <v>1150.9349999999999</v>
      </c>
      <c r="D43" s="18"/>
      <c r="E43" s="25" t="s">
        <v>53</v>
      </c>
      <c r="F43" s="26">
        <v>41548</v>
      </c>
      <c r="G43" s="25" t="s">
        <v>53</v>
      </c>
      <c r="H43" s="26">
        <v>41579</v>
      </c>
      <c r="I43" s="10"/>
      <c r="J43" s="10"/>
      <c r="K43" s="1"/>
    </row>
    <row r="44" spans="1:12">
      <c r="B44" s="17" t="s">
        <v>42</v>
      </c>
      <c r="C44" s="23">
        <v>1145.893</v>
      </c>
      <c r="D44" s="18"/>
      <c r="E44" s="25" t="s">
        <v>54</v>
      </c>
      <c r="F44" s="27">
        <v>41548</v>
      </c>
      <c r="G44" s="25" t="s">
        <v>54</v>
      </c>
      <c r="H44" s="27">
        <v>41579</v>
      </c>
      <c r="I44" s="1"/>
      <c r="J44" s="24"/>
      <c r="K44" s="1"/>
    </row>
    <row r="45" spans="1:12">
      <c r="B45" s="17" t="s">
        <v>43</v>
      </c>
      <c r="C45" s="23">
        <v>1145.904</v>
      </c>
      <c r="D45" s="18"/>
      <c r="E45" s="25" t="s">
        <v>55</v>
      </c>
      <c r="F45" s="26">
        <v>41548</v>
      </c>
      <c r="G45" s="25" t="s">
        <v>55</v>
      </c>
      <c r="H45" s="26">
        <v>41579</v>
      </c>
      <c r="I45" s="1"/>
      <c r="J45" s="24"/>
      <c r="K45" s="1"/>
    </row>
    <row r="46" spans="1:12">
      <c r="B46" s="17" t="s">
        <v>44</v>
      </c>
      <c r="C46" s="23">
        <v>1183.8340000000001</v>
      </c>
      <c r="D46" s="18"/>
      <c r="E46" s="25" t="s">
        <v>56</v>
      </c>
      <c r="F46" s="27">
        <v>41548</v>
      </c>
      <c r="G46" s="25" t="s">
        <v>56</v>
      </c>
      <c r="H46" s="27">
        <v>41579</v>
      </c>
      <c r="I46" s="1"/>
      <c r="J46" s="1"/>
      <c r="K46" s="1"/>
    </row>
    <row r="47" spans="1:12">
      <c r="B47" s="17" t="s">
        <v>45</v>
      </c>
      <c r="C47" s="23">
        <v>1183.866</v>
      </c>
      <c r="D47" s="18"/>
      <c r="E47" s="25" t="s">
        <v>57</v>
      </c>
      <c r="F47" s="26">
        <v>41548</v>
      </c>
      <c r="G47" s="25" t="s">
        <v>57</v>
      </c>
      <c r="H47" s="26">
        <v>41579</v>
      </c>
      <c r="I47" s="1"/>
      <c r="J47" s="1"/>
      <c r="K47" s="1"/>
    </row>
    <row r="48" spans="1:12">
      <c r="B48" s="17" t="s">
        <v>46</v>
      </c>
      <c r="C48" s="23">
        <v>1225.6300000000001</v>
      </c>
      <c r="D48" s="18"/>
      <c r="E48" s="25" t="s">
        <v>58</v>
      </c>
      <c r="F48" s="27">
        <v>41548</v>
      </c>
      <c r="G48" s="25" t="s">
        <v>58</v>
      </c>
      <c r="H48" s="27">
        <v>41579</v>
      </c>
      <c r="I48" s="1"/>
      <c r="J48" s="1"/>
      <c r="K48" s="1"/>
    </row>
    <row r="49" spans="2:11">
      <c r="B49" s="17" t="s">
        <v>47</v>
      </c>
      <c r="C49" s="23">
        <v>1225.567</v>
      </c>
      <c r="D49" s="18"/>
      <c r="E49" s="18"/>
      <c r="F49" s="18"/>
      <c r="H49" s="1"/>
      <c r="I49" s="1"/>
      <c r="J49" s="1"/>
      <c r="K49" s="1"/>
    </row>
    <row r="50" spans="2:11">
      <c r="B50" s="17" t="s">
        <v>48</v>
      </c>
      <c r="C50" s="23">
        <v>1184.999</v>
      </c>
      <c r="D50" s="18"/>
      <c r="E50" s="18"/>
      <c r="F50" s="18"/>
      <c r="H50" s="1"/>
      <c r="I50" s="1"/>
      <c r="J50" s="1"/>
      <c r="K50" s="1"/>
    </row>
    <row r="51" spans="2:11">
      <c r="B51" s="17" t="s">
        <v>49</v>
      </c>
      <c r="C51" s="23">
        <v>1185.0070000000001</v>
      </c>
      <c r="D51" s="18"/>
      <c r="E51" s="18"/>
      <c r="F51" s="19"/>
      <c r="H51" s="1"/>
      <c r="I51" s="1"/>
      <c r="J51" s="1"/>
      <c r="K51" s="1"/>
    </row>
    <row r="52" spans="2:11"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2:11"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2:11"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2:11">
      <c r="B55" s="1"/>
      <c r="C55" s="1"/>
      <c r="D55" s="1"/>
      <c r="E55" s="1"/>
      <c r="F55" s="1"/>
      <c r="G55" s="1"/>
      <c r="H55" s="1"/>
      <c r="I55" s="1"/>
      <c r="J55" s="1"/>
      <c r="K55" s="1"/>
    </row>
  </sheetData>
  <mergeCells count="5">
    <mergeCell ref="F4:H4"/>
    <mergeCell ref="L8:L12"/>
    <mergeCell ref="L19:L23"/>
    <mergeCell ref="I4:K4"/>
    <mergeCell ref="A32:A33"/>
  </mergeCells>
  <pageMargins left="0.7" right="0.7" top="0.75" bottom="0.75" header="0.3" footer="0.3"/>
  <pageSetup scale="7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D3"/>
  <sheetViews>
    <sheetView workbookViewId="0">
      <selection activeCell="K48" sqref="K48"/>
    </sheetView>
  </sheetViews>
  <sheetFormatPr defaultRowHeight="12.75"/>
  <sheetData>
    <row r="1" spans="1:4">
      <c r="C1" t="s">
        <v>62</v>
      </c>
      <c r="D1" t="s">
        <v>61</v>
      </c>
    </row>
    <row r="2" spans="1:4">
      <c r="A2" t="s">
        <v>60</v>
      </c>
      <c r="C2">
        <v>1175</v>
      </c>
      <c r="D2">
        <v>-2</v>
      </c>
    </row>
    <row r="3" spans="1:4">
      <c r="C3">
        <f>C2</f>
        <v>1175</v>
      </c>
      <c r="D3">
        <v>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F50E19EAE54D46919A29A2FCD7C09E" ma:contentTypeVersion="0" ma:contentTypeDescription="Create a new document." ma:contentTypeScope="" ma:versionID="c86bd1b4bd9ca60b64034d8b86c74ad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FF39683-7C5D-44C0-AD95-82740422075A}"/>
</file>

<file path=customXml/itemProps2.xml><?xml version="1.0" encoding="utf-8"?>
<ds:datastoreItem xmlns:ds="http://schemas.openxmlformats.org/officeDocument/2006/customXml" ds:itemID="{205AD733-09FA-417D-8070-5B08B0E5F651}"/>
</file>

<file path=customXml/itemProps3.xml><?xml version="1.0" encoding="utf-8"?>
<ds:datastoreItem xmlns:ds="http://schemas.openxmlformats.org/officeDocument/2006/customXml" ds:itemID="{13B327A2-A17A-46AD-9456-23BDDCBC99C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DTW Summary and elevation</vt:lpstr>
      <vt:lpstr>Ref lines</vt:lpstr>
      <vt:lpstr>Corehole 2</vt:lpstr>
      <vt:lpstr>Corehole 6</vt:lpstr>
      <vt:lpstr>Temp Depth Plot Summary</vt:lpstr>
      <vt:lpstr>Temp Elev Plot Summary</vt:lpstr>
      <vt:lpstr>'DTW Summary and elevation'!Print_Area</vt:lpstr>
    </vt:vector>
  </TitlesOfParts>
  <Company>Amec Plc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Tammera Kostya</dc:creator>
  <cp:lastModifiedBy>Shane Magnusson</cp:lastModifiedBy>
  <cp:lastPrinted>2014-03-10T22:15:08Z</cp:lastPrinted>
  <dcterms:created xsi:type="dcterms:W3CDTF">2013-11-06T21:42:56Z</dcterms:created>
  <dcterms:modified xsi:type="dcterms:W3CDTF">2014-03-10T22:15:12Z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0x01010077F50E19EAE54D46919A29A2FCD7C09E</vt:lpwstr>
  </property>
</Properties>
</file>